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экап\мои документы\госпрограмма\"/>
    </mc:Choice>
  </mc:AlternateContent>
  <bookViews>
    <workbookView xWindow="0" yWindow="0" windowWidth="28800" windowHeight="1177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 l="1"/>
  <c r="M52" i="1"/>
  <c r="L129" i="1"/>
  <c r="K52" i="1" l="1"/>
  <c r="F240" i="1" l="1"/>
  <c r="F239" i="1"/>
  <c r="F238" i="1"/>
  <c r="F237" i="1"/>
  <c r="F236" i="1"/>
  <c r="F235" i="1"/>
  <c r="L234" i="1"/>
  <c r="K234" i="1"/>
  <c r="J234" i="1"/>
  <c r="I234" i="1"/>
  <c r="H234" i="1"/>
  <c r="G234" i="1"/>
  <c r="G220" i="1" s="1"/>
  <c r="F220" i="1" s="1"/>
  <c r="F234" i="1"/>
  <c r="F233" i="1"/>
  <c r="F232" i="1"/>
  <c r="F231" i="1"/>
  <c r="F230" i="1"/>
  <c r="F229" i="1"/>
  <c r="F228" i="1"/>
  <c r="L227" i="1"/>
  <c r="K227" i="1"/>
  <c r="J227" i="1"/>
  <c r="J220" i="1" s="1"/>
  <c r="I227" i="1"/>
  <c r="H227" i="1"/>
  <c r="G227" i="1"/>
  <c r="F227" i="1" s="1"/>
  <c r="F226" i="1"/>
  <c r="L225" i="1"/>
  <c r="K225" i="1"/>
  <c r="J225" i="1"/>
  <c r="I225" i="1"/>
  <c r="H225" i="1"/>
  <c r="F225" i="1" s="1"/>
  <c r="G225" i="1"/>
  <c r="L224" i="1"/>
  <c r="K224" i="1"/>
  <c r="J224" i="1"/>
  <c r="I224" i="1"/>
  <c r="H224" i="1"/>
  <c r="G224" i="1"/>
  <c r="F224" i="1" s="1"/>
  <c r="L223" i="1"/>
  <c r="K223" i="1"/>
  <c r="J223" i="1"/>
  <c r="I223" i="1"/>
  <c r="H223" i="1"/>
  <c r="F223" i="1" s="1"/>
  <c r="N222" i="1"/>
  <c r="M222" i="1"/>
  <c r="L222" i="1"/>
  <c r="K222" i="1"/>
  <c r="J222" i="1"/>
  <c r="I222" i="1"/>
  <c r="H222" i="1"/>
  <c r="G222" i="1"/>
  <c r="F222" i="1" s="1"/>
  <c r="L221" i="1"/>
  <c r="K221" i="1"/>
  <c r="J221" i="1"/>
  <c r="I221" i="1"/>
  <c r="H221" i="1"/>
  <c r="G221" i="1"/>
  <c r="F221" i="1" s="1"/>
  <c r="N220" i="1"/>
  <c r="M220" i="1"/>
  <c r="L220" i="1"/>
  <c r="K220" i="1"/>
  <c r="I220" i="1"/>
  <c r="H220" i="1"/>
  <c r="F219" i="1"/>
  <c r="F218" i="1"/>
  <c r="F217" i="1"/>
  <c r="F216" i="1"/>
  <c r="F215" i="1"/>
  <c r="F214" i="1"/>
  <c r="N213" i="1"/>
  <c r="M213" i="1"/>
  <c r="L213" i="1"/>
  <c r="K213" i="1"/>
  <c r="J213" i="1"/>
  <c r="I213" i="1"/>
  <c r="H213" i="1"/>
  <c r="G213" i="1"/>
  <c r="F212" i="1"/>
  <c r="F211" i="1"/>
  <c r="F210" i="1"/>
  <c r="F209" i="1"/>
  <c r="L208" i="1"/>
  <c r="K208" i="1"/>
  <c r="K206" i="1" s="1"/>
  <c r="F207" i="1"/>
  <c r="N206" i="1"/>
  <c r="L206" i="1"/>
  <c r="F205" i="1"/>
  <c r="F204" i="1"/>
  <c r="F203" i="1"/>
  <c r="F202" i="1"/>
  <c r="L201" i="1"/>
  <c r="K201" i="1" s="1"/>
  <c r="F200" i="1"/>
  <c r="N199" i="1"/>
  <c r="M199" i="1"/>
  <c r="F198" i="1"/>
  <c r="F197" i="1"/>
  <c r="F196" i="1"/>
  <c r="F195" i="1"/>
  <c r="L192" i="1"/>
  <c r="F194" i="1"/>
  <c r="F193" i="1"/>
  <c r="N192" i="1"/>
  <c r="M192" i="1"/>
  <c r="K192" i="1"/>
  <c r="J192" i="1"/>
  <c r="I192" i="1"/>
  <c r="H192" i="1"/>
  <c r="G192" i="1"/>
  <c r="F191" i="1"/>
  <c r="F190" i="1"/>
  <c r="F189" i="1"/>
  <c r="F188" i="1"/>
  <c r="L187" i="1"/>
  <c r="L185" i="1" s="1"/>
  <c r="K187" i="1"/>
  <c r="J187" i="1" s="1"/>
  <c r="F186" i="1"/>
  <c r="N185" i="1"/>
  <c r="M185" i="1"/>
  <c r="F184" i="1"/>
  <c r="F183" i="1"/>
  <c r="F182" i="1"/>
  <c r="F181" i="1"/>
  <c r="F180" i="1"/>
  <c r="F179" i="1"/>
  <c r="N178" i="1"/>
  <c r="M178" i="1"/>
  <c r="L178" i="1"/>
  <c r="K178" i="1"/>
  <c r="J178" i="1"/>
  <c r="I178" i="1"/>
  <c r="H178" i="1"/>
  <c r="G178" i="1"/>
  <c r="F178" i="1" s="1"/>
  <c r="F177" i="1"/>
  <c r="L176" i="1"/>
  <c r="F176" i="1" s="1"/>
  <c r="K176" i="1"/>
  <c r="J176" i="1"/>
  <c r="I176" i="1"/>
  <c r="H176" i="1"/>
  <c r="G176" i="1"/>
  <c r="L175" i="1"/>
  <c r="K175" i="1"/>
  <c r="J175" i="1"/>
  <c r="I175" i="1"/>
  <c r="H175" i="1"/>
  <c r="G175" i="1"/>
  <c r="F175" i="1" s="1"/>
  <c r="L174" i="1"/>
  <c r="K174" i="1"/>
  <c r="J174" i="1"/>
  <c r="I174" i="1"/>
  <c r="H174" i="1"/>
  <c r="G174" i="1"/>
  <c r="F174" i="1" s="1"/>
  <c r="N173" i="1"/>
  <c r="M173" i="1"/>
  <c r="L173" i="1"/>
  <c r="N172" i="1"/>
  <c r="M172" i="1"/>
  <c r="L172" i="1"/>
  <c r="K172" i="1"/>
  <c r="K12" i="1" s="1"/>
  <c r="J172" i="1"/>
  <c r="I172" i="1"/>
  <c r="H172" i="1"/>
  <c r="G172" i="1"/>
  <c r="N171" i="1"/>
  <c r="F170" i="1"/>
  <c r="F169" i="1"/>
  <c r="F168" i="1"/>
  <c r="F167" i="1"/>
  <c r="F166" i="1"/>
  <c r="F165" i="1"/>
  <c r="N164" i="1"/>
  <c r="M164" i="1"/>
  <c r="L164" i="1"/>
  <c r="K164" i="1"/>
  <c r="J164" i="1"/>
  <c r="I164" i="1"/>
  <c r="H164" i="1"/>
  <c r="G164" i="1"/>
  <c r="F163" i="1"/>
  <c r="F162" i="1"/>
  <c r="F161" i="1"/>
  <c r="F160" i="1"/>
  <c r="F159" i="1"/>
  <c r="F158" i="1"/>
  <c r="N157" i="1"/>
  <c r="M157" i="1"/>
  <c r="L157" i="1"/>
  <c r="K157" i="1"/>
  <c r="J157" i="1"/>
  <c r="I157" i="1"/>
  <c r="H157" i="1"/>
  <c r="G157" i="1"/>
  <c r="N156" i="1"/>
  <c r="F156" i="1"/>
  <c r="N155" i="1"/>
  <c r="L155" i="1"/>
  <c r="K155" i="1"/>
  <c r="J155" i="1"/>
  <c r="I155" i="1"/>
  <c r="H155" i="1"/>
  <c r="G155" i="1"/>
  <c r="G18" i="1" s="1"/>
  <c r="F155" i="1"/>
  <c r="N154" i="1"/>
  <c r="L154" i="1"/>
  <c r="K154" i="1"/>
  <c r="J154" i="1"/>
  <c r="I154" i="1"/>
  <c r="H154" i="1"/>
  <c r="G154" i="1"/>
  <c r="N153" i="1"/>
  <c r="L153" i="1"/>
  <c r="K153" i="1"/>
  <c r="J153" i="1"/>
  <c r="I153" i="1"/>
  <c r="H153" i="1"/>
  <c r="G153" i="1"/>
  <c r="F153" i="1"/>
  <c r="N152" i="1"/>
  <c r="M152" i="1"/>
  <c r="L152" i="1"/>
  <c r="K152" i="1"/>
  <c r="J152" i="1"/>
  <c r="J150" i="1" s="1"/>
  <c r="I152" i="1"/>
  <c r="H152" i="1"/>
  <c r="G152" i="1"/>
  <c r="N151" i="1"/>
  <c r="M151" i="1"/>
  <c r="L151" i="1"/>
  <c r="K151" i="1"/>
  <c r="J151" i="1"/>
  <c r="I151" i="1"/>
  <c r="H151" i="1"/>
  <c r="G151" i="1"/>
  <c r="G150" i="1" s="1"/>
  <c r="I150" i="1"/>
  <c r="H150" i="1"/>
  <c r="F149" i="1"/>
  <c r="F148" i="1"/>
  <c r="F147" i="1"/>
  <c r="F146" i="1"/>
  <c r="F145" i="1"/>
  <c r="F144" i="1"/>
  <c r="L143" i="1"/>
  <c r="K143" i="1"/>
  <c r="F143" i="1" s="1"/>
  <c r="J143" i="1"/>
  <c r="I143" i="1"/>
  <c r="H143" i="1"/>
  <c r="G143" i="1"/>
  <c r="F142" i="1"/>
  <c r="F141" i="1"/>
  <c r="F140" i="1"/>
  <c r="F139" i="1"/>
  <c r="F138" i="1"/>
  <c r="F137" i="1"/>
  <c r="N136" i="1"/>
  <c r="M136" i="1"/>
  <c r="L136" i="1"/>
  <c r="K136" i="1"/>
  <c r="J136" i="1"/>
  <c r="J115" i="1" s="1"/>
  <c r="I136" i="1"/>
  <c r="H136" i="1"/>
  <c r="G136" i="1"/>
  <c r="F135" i="1"/>
  <c r="F134" i="1"/>
  <c r="F133" i="1"/>
  <c r="F132" i="1"/>
  <c r="F131" i="1"/>
  <c r="F130" i="1"/>
  <c r="N129" i="1"/>
  <c r="M129" i="1"/>
  <c r="K129" i="1"/>
  <c r="J129" i="1"/>
  <c r="I129" i="1"/>
  <c r="H129" i="1"/>
  <c r="G129" i="1"/>
  <c r="F128" i="1"/>
  <c r="F127" i="1"/>
  <c r="F126" i="1"/>
  <c r="F125" i="1"/>
  <c r="F124" i="1"/>
  <c r="F123" i="1"/>
  <c r="F122" i="1"/>
  <c r="F121" i="1"/>
  <c r="F120" i="1"/>
  <c r="F119" i="1"/>
  <c r="F118" i="1"/>
  <c r="N117" i="1"/>
  <c r="M115" i="1"/>
  <c r="L117" i="1"/>
  <c r="K117" i="1"/>
  <c r="J117" i="1"/>
  <c r="I117" i="1"/>
  <c r="H117" i="1"/>
  <c r="G117" i="1"/>
  <c r="N116" i="1"/>
  <c r="N115" i="1" s="1"/>
  <c r="M116" i="1"/>
  <c r="L116" i="1"/>
  <c r="K116" i="1"/>
  <c r="J116" i="1"/>
  <c r="I116" i="1"/>
  <c r="I12" i="1" s="1"/>
  <c r="H116" i="1"/>
  <c r="H12" i="1" s="1"/>
  <c r="G116" i="1"/>
  <c r="I115" i="1"/>
  <c r="F114" i="1"/>
  <c r="F113" i="1"/>
  <c r="F112" i="1"/>
  <c r="F111" i="1"/>
  <c r="F110" i="1"/>
  <c r="F109" i="1"/>
  <c r="N108" i="1"/>
  <c r="M108" i="1"/>
  <c r="L108" i="1"/>
  <c r="K108" i="1"/>
  <c r="J108" i="1"/>
  <c r="I108" i="1"/>
  <c r="H108" i="1"/>
  <c r="G108" i="1"/>
  <c r="F107" i="1"/>
  <c r="F106" i="1"/>
  <c r="F105" i="1"/>
  <c r="F104" i="1"/>
  <c r="F103" i="1"/>
  <c r="F102" i="1"/>
  <c r="N101" i="1"/>
  <c r="M101" i="1"/>
  <c r="L101" i="1"/>
  <c r="K101" i="1"/>
  <c r="J101" i="1"/>
  <c r="I101" i="1"/>
  <c r="H101" i="1"/>
  <c r="G101" i="1"/>
  <c r="F100" i="1"/>
  <c r="F99" i="1"/>
  <c r="F98" i="1"/>
  <c r="F97" i="1"/>
  <c r="F96" i="1"/>
  <c r="F95" i="1"/>
  <c r="L94" i="1"/>
  <c r="K94" i="1"/>
  <c r="J94" i="1"/>
  <c r="I94" i="1"/>
  <c r="H94" i="1"/>
  <c r="F94" i="1" s="1"/>
  <c r="G94" i="1"/>
  <c r="F93" i="1"/>
  <c r="F92" i="1"/>
  <c r="F91" i="1"/>
  <c r="F90" i="1"/>
  <c r="F89" i="1"/>
  <c r="F88" i="1"/>
  <c r="L87" i="1"/>
  <c r="K87" i="1"/>
  <c r="J87" i="1"/>
  <c r="J80" i="1" s="1"/>
  <c r="I87" i="1"/>
  <c r="I80" i="1" s="1"/>
  <c r="H87" i="1"/>
  <c r="G87" i="1"/>
  <c r="F87" i="1" s="1"/>
  <c r="F86" i="1"/>
  <c r="L85" i="1"/>
  <c r="K85" i="1"/>
  <c r="J85" i="1"/>
  <c r="J18" i="1" s="1"/>
  <c r="I85" i="1"/>
  <c r="H85" i="1"/>
  <c r="G85" i="1"/>
  <c r="F85" i="1" s="1"/>
  <c r="L84" i="1"/>
  <c r="K84" i="1"/>
  <c r="J84" i="1"/>
  <c r="J17" i="1" s="1"/>
  <c r="I84" i="1"/>
  <c r="H84" i="1"/>
  <c r="H17" i="1" s="1"/>
  <c r="G84" i="1"/>
  <c r="L83" i="1"/>
  <c r="K83" i="1"/>
  <c r="J83" i="1"/>
  <c r="I83" i="1"/>
  <c r="H83" i="1"/>
  <c r="H16" i="1" s="1"/>
  <c r="F16" i="1" s="1"/>
  <c r="F83" i="1"/>
  <c r="N82" i="1"/>
  <c r="M82" i="1"/>
  <c r="L82" i="1"/>
  <c r="K82" i="1"/>
  <c r="J82" i="1"/>
  <c r="I82" i="1"/>
  <c r="H82" i="1"/>
  <c r="H14" i="1" s="1"/>
  <c r="H13" i="1" s="1"/>
  <c r="G82" i="1"/>
  <c r="G14" i="1" s="1"/>
  <c r="L81" i="1"/>
  <c r="K81" i="1"/>
  <c r="J81" i="1"/>
  <c r="I81" i="1"/>
  <c r="H81" i="1"/>
  <c r="G81" i="1"/>
  <c r="G12" i="1" s="1"/>
  <c r="F81" i="1"/>
  <c r="N80" i="1"/>
  <c r="M80" i="1"/>
  <c r="L80" i="1"/>
  <c r="K80" i="1"/>
  <c r="G80" i="1"/>
  <c r="F79" i="1"/>
  <c r="F78" i="1"/>
  <c r="F77" i="1"/>
  <c r="F76" i="1"/>
  <c r="F75" i="1"/>
  <c r="F74" i="1"/>
  <c r="N73" i="1"/>
  <c r="L73" i="1"/>
  <c r="L23" i="1" s="1"/>
  <c r="K73" i="1"/>
  <c r="J73" i="1"/>
  <c r="I73" i="1"/>
  <c r="H73" i="1"/>
  <c r="G73" i="1"/>
  <c r="F72" i="1"/>
  <c r="F71" i="1"/>
  <c r="F70" i="1"/>
  <c r="F69" i="1"/>
  <c r="F68" i="1"/>
  <c r="F67" i="1"/>
  <c r="L66" i="1"/>
  <c r="K66" i="1"/>
  <c r="J66" i="1"/>
  <c r="I66" i="1"/>
  <c r="H66" i="1"/>
  <c r="G66" i="1"/>
  <c r="F66" i="1" s="1"/>
  <c r="F65" i="1"/>
  <c r="F64" i="1"/>
  <c r="F63" i="1"/>
  <c r="F62" i="1"/>
  <c r="F61" i="1"/>
  <c r="F60" i="1"/>
  <c r="N59" i="1"/>
  <c r="M59" i="1"/>
  <c r="L59" i="1"/>
  <c r="K59" i="1"/>
  <c r="J59" i="1"/>
  <c r="I59" i="1"/>
  <c r="I20" i="1" s="1"/>
  <c r="H59" i="1"/>
  <c r="G59" i="1"/>
  <c r="F58" i="1"/>
  <c r="F57" i="1"/>
  <c r="F56" i="1"/>
  <c r="F55" i="1"/>
  <c r="F54" i="1"/>
  <c r="F53" i="1"/>
  <c r="N52" i="1"/>
  <c r="N50" i="1" s="1"/>
  <c r="L52" i="1"/>
  <c r="J52" i="1"/>
  <c r="I52" i="1"/>
  <c r="H52" i="1"/>
  <c r="G52" i="1"/>
  <c r="F52" i="1" s="1"/>
  <c r="F51" i="1"/>
  <c r="M50" i="1"/>
  <c r="L50" i="1"/>
  <c r="K50" i="1"/>
  <c r="J50" i="1"/>
  <c r="J20" i="1" s="1"/>
  <c r="I50" i="1"/>
  <c r="H50" i="1"/>
  <c r="G50" i="1"/>
  <c r="F49" i="1"/>
  <c r="F48" i="1"/>
  <c r="F47" i="1"/>
  <c r="F46" i="1"/>
  <c r="F45" i="1"/>
  <c r="F44" i="1"/>
  <c r="L43" i="1"/>
  <c r="K43" i="1"/>
  <c r="J43" i="1"/>
  <c r="I43" i="1"/>
  <c r="H43" i="1"/>
  <c r="G43" i="1"/>
  <c r="F43" i="1" s="1"/>
  <c r="F42" i="1"/>
  <c r="F41" i="1"/>
  <c r="F40" i="1"/>
  <c r="F39" i="1"/>
  <c r="F38" i="1"/>
  <c r="F37" i="1"/>
  <c r="N36" i="1"/>
  <c r="M36" i="1"/>
  <c r="L36" i="1"/>
  <c r="F36" i="1" s="1"/>
  <c r="K36" i="1"/>
  <c r="J36" i="1"/>
  <c r="I36" i="1"/>
  <c r="H36" i="1"/>
  <c r="H20" i="1" s="1"/>
  <c r="G36" i="1"/>
  <c r="G20" i="1" s="1"/>
  <c r="L27" i="1"/>
  <c r="K27" i="1"/>
  <c r="K18" i="1" s="1"/>
  <c r="J27" i="1"/>
  <c r="I27" i="1"/>
  <c r="I18" i="1" s="1"/>
  <c r="H27" i="1"/>
  <c r="G27" i="1"/>
  <c r="F27" i="1"/>
  <c r="L26" i="1"/>
  <c r="L17" i="1" s="1"/>
  <c r="K26" i="1"/>
  <c r="J26" i="1"/>
  <c r="I26" i="1"/>
  <c r="H26" i="1"/>
  <c r="G26" i="1"/>
  <c r="F26" i="1"/>
  <c r="L25" i="1"/>
  <c r="L16" i="1" s="1"/>
  <c r="K25" i="1"/>
  <c r="K16" i="1" s="1"/>
  <c r="J25" i="1"/>
  <c r="I25" i="1"/>
  <c r="I16" i="1" s="1"/>
  <c r="H25" i="1"/>
  <c r="G25" i="1"/>
  <c r="F25" i="1" s="1"/>
  <c r="N23" i="1"/>
  <c r="M22" i="1"/>
  <c r="M14" i="1" s="1"/>
  <c r="M13" i="1" s="1"/>
  <c r="K23" i="1"/>
  <c r="K22" i="1" s="1"/>
  <c r="J23" i="1"/>
  <c r="J22" i="1" s="1"/>
  <c r="I23" i="1"/>
  <c r="H23" i="1"/>
  <c r="G23" i="1"/>
  <c r="N22" i="1"/>
  <c r="N20" i="1" s="1"/>
  <c r="I22" i="1"/>
  <c r="H22" i="1"/>
  <c r="G22" i="1"/>
  <c r="L21" i="1"/>
  <c r="F21" i="1" s="1"/>
  <c r="K21" i="1"/>
  <c r="J21" i="1"/>
  <c r="J12" i="1" s="1"/>
  <c r="I21" i="1"/>
  <c r="H21" i="1"/>
  <c r="G21" i="1"/>
  <c r="L18" i="1"/>
  <c r="H18" i="1"/>
  <c r="K17" i="1"/>
  <c r="I17" i="1"/>
  <c r="G17" i="1"/>
  <c r="F17" i="1" s="1"/>
  <c r="J16" i="1"/>
  <c r="F15" i="1"/>
  <c r="I14" i="1"/>
  <c r="I13" i="1" s="1"/>
  <c r="N12" i="1"/>
  <c r="M12" i="1"/>
  <c r="F59" i="1" l="1"/>
  <c r="M171" i="1"/>
  <c r="F108" i="1"/>
  <c r="M150" i="1"/>
  <c r="F213" i="1"/>
  <c r="L150" i="1"/>
  <c r="F73" i="1"/>
  <c r="L20" i="1"/>
  <c r="L115" i="1"/>
  <c r="F101" i="1"/>
  <c r="F164" i="1"/>
  <c r="F192" i="1"/>
  <c r="F172" i="1"/>
  <c r="K20" i="1"/>
  <c r="F23" i="1"/>
  <c r="F50" i="1"/>
  <c r="K115" i="1"/>
  <c r="F117" i="1"/>
  <c r="F136" i="1"/>
  <c r="F129" i="1"/>
  <c r="F152" i="1"/>
  <c r="F157" i="1"/>
  <c r="K150" i="1"/>
  <c r="I11" i="1"/>
  <c r="J201" i="1"/>
  <c r="K199" i="1"/>
  <c r="K173" i="1"/>
  <c r="G13" i="1"/>
  <c r="H11" i="1"/>
  <c r="F18" i="1"/>
  <c r="G11" i="1"/>
  <c r="J185" i="1"/>
  <c r="I187" i="1"/>
  <c r="M11" i="1"/>
  <c r="F84" i="1"/>
  <c r="F116" i="1"/>
  <c r="N150" i="1"/>
  <c r="K185" i="1"/>
  <c r="L12" i="1"/>
  <c r="F12" i="1" s="1"/>
  <c r="L22" i="1"/>
  <c r="F22" i="1" s="1"/>
  <c r="F82" i="1"/>
  <c r="F151" i="1"/>
  <c r="L171" i="1"/>
  <c r="J208" i="1"/>
  <c r="M20" i="1"/>
  <c r="N14" i="1"/>
  <c r="N13" i="1" s="1"/>
  <c r="N11" i="1" s="1"/>
  <c r="L14" i="1"/>
  <c r="L13" i="1" s="1"/>
  <c r="L199" i="1"/>
  <c r="H80" i="1"/>
  <c r="F80" i="1" s="1"/>
  <c r="G115" i="1"/>
  <c r="H115" i="1"/>
  <c r="F154" i="1"/>
  <c r="F150" i="1" l="1"/>
  <c r="F20" i="1"/>
  <c r="L11" i="1"/>
  <c r="F115" i="1"/>
  <c r="J206" i="1"/>
  <c r="I208" i="1"/>
  <c r="K14" i="1"/>
  <c r="K13" i="1" s="1"/>
  <c r="K11" i="1" s="1"/>
  <c r="K171" i="1"/>
  <c r="J173" i="1"/>
  <c r="I185" i="1"/>
  <c r="H187" i="1"/>
  <c r="I201" i="1"/>
  <c r="J199" i="1"/>
  <c r="H201" i="1" l="1"/>
  <c r="I199" i="1"/>
  <c r="H185" i="1"/>
  <c r="G187" i="1"/>
  <c r="I173" i="1"/>
  <c r="I171" i="1" s="1"/>
  <c r="J171" i="1"/>
  <c r="J14" i="1"/>
  <c r="I206" i="1"/>
  <c r="H208" i="1"/>
  <c r="J13" i="1" l="1"/>
  <c r="F14" i="1"/>
  <c r="G185" i="1"/>
  <c r="F185" i="1" s="1"/>
  <c r="F187" i="1"/>
  <c r="G208" i="1"/>
  <c r="H206" i="1"/>
  <c r="H173" i="1"/>
  <c r="H171" i="1" s="1"/>
  <c r="G201" i="1"/>
  <c r="H199" i="1"/>
  <c r="F208" i="1" l="1"/>
  <c r="G206" i="1"/>
  <c r="F206" i="1" s="1"/>
  <c r="F201" i="1"/>
  <c r="G199" i="1"/>
  <c r="F199" i="1" s="1"/>
  <c r="G173" i="1"/>
  <c r="J11" i="1"/>
  <c r="F11" i="1" s="1"/>
  <c r="F13" i="1"/>
  <c r="F173" i="1" l="1"/>
  <c r="G171" i="1"/>
  <c r="F171" i="1" s="1"/>
</calcChain>
</file>

<file path=xl/sharedStrings.xml><?xml version="1.0" encoding="utf-8"?>
<sst xmlns="http://schemas.openxmlformats.org/spreadsheetml/2006/main" count="323" uniqueCount="85">
  <si>
    <t>"Приложение 3 к Программе</t>
  </si>
  <si>
    <t>Финансовое обеспечение реализации государственной программы Камчатского края 
"Охрана окружающей среды, воспроизводство и использование природных ресурсов в Камчатском крае"</t>
  </si>
  <si>
    <t xml:space="preserve"> </t>
  </si>
  <si>
    <t>№ п/п</t>
  </si>
  <si>
    <t>Наименование Программы / подпрограммы / мероприятия</t>
  </si>
  <si>
    <t xml:space="preserve">Код бюджетной классификации </t>
  </si>
  <si>
    <t>Объем средств на реализацию Программы (тыс. руб.)</t>
  </si>
  <si>
    <t>ГРБС</t>
  </si>
  <si>
    <t>ВСЕГО</t>
  </si>
  <si>
    <t>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</si>
  <si>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</si>
  <si>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Всего, в том числе:</t>
  </si>
  <si>
    <t>за счет средств федерального бюджета</t>
  </si>
  <si>
    <t>за счет средств краевого бюджета, в том числе:</t>
  </si>
  <si>
    <t>за счет средств краевого бюджета</t>
  </si>
  <si>
    <t>808</t>
  </si>
  <si>
    <t>813</t>
  </si>
  <si>
    <t>за счет средств местных бюджетов</t>
  </si>
  <si>
    <t>за счет средств внебюджетных фондов</t>
  </si>
  <si>
    <t>за счет средств внебюджетных источников</t>
  </si>
  <si>
    <t xml:space="preserve">Кроме того, планируемые объемы обязательств федерального бюджета </t>
  </si>
  <si>
    <t>1.</t>
  </si>
  <si>
    <t>Подпрограмма 1 "Охрана окружающей среды и обеспечение экологической безопасности в Камчатском крае"</t>
  </si>
  <si>
    <t>Кроме того, планируемые объемы обязательств федерального бюджета</t>
  </si>
  <si>
    <t>1.1.</t>
  </si>
  <si>
    <t>Совершенствование нормативной правовой базы  Камчатского края и методическое обеспечение в области охраны окружающей среды</t>
  </si>
  <si>
    <t>1.2.</t>
  </si>
  <si>
    <t>Осуществление государственного экологического мониторинга</t>
  </si>
  <si>
    <t>1.3.</t>
  </si>
  <si>
    <t>Поддержка и развитие особо охраняемых природных</t>
  </si>
  <si>
    <t>1.4.</t>
  </si>
  <si>
    <t>Формирование экологической культуры населения Камчатского края</t>
  </si>
  <si>
    <t>1.5.</t>
  </si>
  <si>
    <t>Обеспечение деятельности (оказание услуг) подведомственных учреждений</t>
  </si>
  <si>
    <t>1.6</t>
  </si>
  <si>
    <t>Предоставление субсидий автономным некоммерческим организациям на развитие эколого-познавательного туризма в Камчатском крае на базе ФГБУ "Кроноцкий государственный заповедник"</t>
  </si>
  <si>
    <t>1.7</t>
  </si>
  <si>
    <t>Обеспечение реализации мероприятий при  осуществлении Министерством природных ресурсов и экологии Камчатского края региональных видов контроля (надзора)</t>
  </si>
  <si>
    <t>2.</t>
  </si>
  <si>
    <t>Подпрограмма 2 "Развитие и использование минерально-сырьевой базы Камчатского края"</t>
  </si>
  <si>
    <t>2.1.</t>
  </si>
  <si>
    <t xml:space="preserve">Воспроизводство минерально-сырьевой базы </t>
  </si>
  <si>
    <t>2.2.</t>
  </si>
  <si>
    <t>Воспроизводство минерально-сырьевой базы питьевых подземных вод</t>
  </si>
  <si>
    <t>2.3.</t>
  </si>
  <si>
    <t xml:space="preserve">Организационное и информационное обеспечение функционирования государственной системы лицензирования пользования участками недр местного значения 
</t>
  </si>
  <si>
    <t>2.4.</t>
  </si>
  <si>
    <t>Повышение уровня кадрового потенциала и информационного обеспечения в сфере недропользования и горной промышленности</t>
  </si>
  <si>
    <t>3.</t>
  </si>
  <si>
    <t>Подпрограмма 3 "Использование и охрана водных объектов в Камчатском крае"</t>
  </si>
  <si>
    <t>3.1.</t>
  </si>
  <si>
    <t>Осуществление полномочий Российской Федерации по предоставлению водных объектов или их частей, находящихся в федеральной собственности и расположенных на территории Камчатского края, в пользование на основании договоров водопользования, решений о предоставлении водных объектов в пользование</t>
  </si>
  <si>
    <t>3.2.</t>
  </si>
  <si>
    <t>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</t>
  </si>
  <si>
    <t>3.3.</t>
  </si>
  <si>
    <t>Осуществление мер  по охране водных объектов или их частей, находящихся в федеральной собственности и расположенных на территории Камчатского края</t>
  </si>
  <si>
    <t>3.4.</t>
  </si>
  <si>
    <t>G8 Региональный проект "Сохранение уникальных водных объектов"</t>
  </si>
  <si>
    <t>4.</t>
  </si>
  <si>
    <t xml:space="preserve">Подпрограмма 4 "Обеспечение реализации Программы" </t>
  </si>
  <si>
    <t>4.1.</t>
  </si>
  <si>
    <t>Обеспечение деятельности Министерства природных ресурсов и экологии Камчатского края</t>
  </si>
  <si>
    <t>4.2.</t>
  </si>
  <si>
    <t>Обеспечение реализациии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</t>
  </si>
  <si>
    <t>5.</t>
  </si>
  <si>
    <t>Подпрограмма 5 "Обеспечение воспроизводства и сохранения объектов животного мира и охотничьих ресурсов"</t>
  </si>
  <si>
    <t>5.1.</t>
  </si>
  <si>
    <t>Сохранение объектов животного мира и биологического разнообразия, популяризация природоохранных мероприятий</t>
  </si>
  <si>
    <t>5.2.</t>
  </si>
  <si>
    <t>Охрана и использование объектов животного мира (за исключением охотничьих ресурсов и водных биологических ресурсов)</t>
  </si>
  <si>
    <t>5.3.</t>
  </si>
  <si>
    <t>Охрана и использование охотничьих ресурсов и осуществление федерального государственного охотничьего надзора</t>
  </si>
  <si>
    <t>5.4.</t>
  </si>
  <si>
    <t>Организация, регулирование и охрана водных биологических ресурсов</t>
  </si>
  <si>
    <t>5.5.</t>
  </si>
  <si>
    <t>Организация и проведение мониторинга видов охотничьих ресурсов, ценных в хозяйственном отношении</t>
  </si>
  <si>
    <t>5.6.</t>
  </si>
  <si>
    <t>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</t>
  </si>
  <si>
    <t>6.</t>
  </si>
  <si>
    <t>Подпрограмма 6 "Обеспечение безопасности гидротехнических сооружений, находящихся в собственности Камчатского края, в том числе гидротехнических сооружений, которые не имеют собственника или собственник которых неизвестен либо от права собственности на которые собственник отказался"</t>
  </si>
  <si>
    <t>6.1.</t>
  </si>
  <si>
    <t>Обследование гидротехнических сооружений, которые не имеют собственника или собственник которых неизвестен либо от права собственности на которые собственник отказался</t>
  </si>
  <si>
    <t>6.2.</t>
  </si>
  <si>
    <t>Капитальный ремонт, консервация и (или) ликвидация гидротехнических сооружений, которые не имеют собственника или собственник которых неизвестен либо от права собственности на которые собственник отказался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</si>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</sst>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4" x14ac:knownFonts="1">
    <font>
      <sz val="11"/>
      <color theme="1"/>
      <name val="Calibri"/>
      <family val="2"/>
      <charset val="204"/>
      <scheme val="minor"/>
    </font>
    <font>
      <sz val="16"/>
      <name val="Times New Roman"/>
    </font>
    <font>
      <sz val="12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2" fillId="0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/>
    <xf numFmtId="49" fontId="2" fillId="0" borderId="0" xfId="0" applyNumberFormat="1" applyFont="1" applyFill="1"/>
    <xf numFmtId="49" fontId="2" fillId="0" borderId="0" xfId="0" applyNumberFormat="1" applyFont="1" applyFill="1"/>
    <xf numFmtId="0" fontId="2" fillId="0" borderId="0" xfId="0" applyFont="1" applyFill="1" applyAlignment="1">
      <alignment horizontal="justify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/>
    </xf>
    <xf numFmtId="165" fontId="2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41"/>
  <sheetViews>
    <sheetView tabSelected="1" topLeftCell="A4" workbookViewId="0">
      <selection activeCell="P13" sqref="P13"/>
    </sheetView>
  </sheetViews>
  <sheetFormatPr defaultRowHeight="15" x14ac:dyDescent="0.25"/>
  <cols>
    <col min="1" max="1" width="1.140625" style="6" customWidth="1"/>
    <col min="2" max="2" width="6.28515625" style="6" customWidth="1"/>
    <col min="3" max="3" width="32" style="6" customWidth="1"/>
    <col min="4" max="4" width="40.85546875" style="6" customWidth="1"/>
    <col min="5" max="5" width="8.85546875" style="6" customWidth="1"/>
    <col min="6" max="6" width="17.85546875" style="6" customWidth="1"/>
    <col min="7" max="7" width="15.85546875" style="6" customWidth="1"/>
    <col min="8" max="8" width="16.7109375" style="6" customWidth="1"/>
    <col min="9" max="9" width="16.42578125" style="6" customWidth="1"/>
    <col min="10" max="10" width="18" style="6" customWidth="1"/>
    <col min="11" max="12" width="16.85546875" style="6" customWidth="1"/>
    <col min="13" max="13" width="16.42578125" style="6" customWidth="1"/>
    <col min="14" max="14" width="16" style="6" customWidth="1"/>
    <col min="15" max="16384" width="9.140625" style="6"/>
  </cols>
  <sheetData>
    <row r="1" spans="2:14" ht="20.25" x14ac:dyDescent="0.25">
      <c r="B1" s="2"/>
      <c r="C1" s="2"/>
      <c r="D1" s="2"/>
      <c r="E1" s="2"/>
      <c r="F1" s="3"/>
      <c r="G1" s="3"/>
      <c r="H1" s="3"/>
      <c r="I1" s="3"/>
      <c r="J1" s="3"/>
      <c r="K1" s="3"/>
      <c r="L1" s="3"/>
      <c r="M1" s="4"/>
      <c r="N1" s="5"/>
    </row>
    <row r="2" spans="2:14" ht="15.75" x14ac:dyDescent="0.25">
      <c r="B2" s="7"/>
      <c r="C2" s="5"/>
      <c r="D2" s="5"/>
      <c r="E2" s="3"/>
      <c r="F2" s="3"/>
      <c r="G2" s="3"/>
      <c r="H2" s="3"/>
      <c r="I2" s="3"/>
      <c r="J2" s="3"/>
      <c r="K2" s="3"/>
      <c r="L2" s="3"/>
      <c r="M2" s="5"/>
      <c r="N2" s="5"/>
    </row>
    <row r="3" spans="2:14" ht="20.25" x14ac:dyDescent="0.3">
      <c r="B3" s="8"/>
      <c r="C3" s="9"/>
      <c r="D3" s="3"/>
      <c r="E3" s="3"/>
      <c r="F3" s="3"/>
      <c r="G3" s="10" t="s">
        <v>0</v>
      </c>
      <c r="H3" s="10"/>
      <c r="I3" s="10"/>
      <c r="J3" s="10"/>
      <c r="K3" s="10"/>
      <c r="L3" s="10"/>
      <c r="M3" s="5"/>
      <c r="N3" s="5"/>
    </row>
    <row r="4" spans="2:14" ht="15.75" x14ac:dyDescent="0.25">
      <c r="B4" s="8"/>
      <c r="C4" s="9"/>
      <c r="D4" s="3"/>
      <c r="E4" s="3"/>
      <c r="F4" s="3"/>
      <c r="G4" s="3"/>
      <c r="H4" s="3"/>
      <c r="I4" s="3"/>
      <c r="J4" s="3"/>
      <c r="K4" s="3"/>
      <c r="L4" s="3"/>
      <c r="M4" s="5"/>
      <c r="N4" s="5"/>
    </row>
    <row r="5" spans="2:14" ht="15.75" x14ac:dyDescent="0.25">
      <c r="B5" s="11" t="s">
        <v>1</v>
      </c>
      <c r="C5" s="11"/>
      <c r="D5" s="11"/>
      <c r="E5" s="11"/>
      <c r="F5" s="11"/>
      <c r="G5" s="11"/>
      <c r="H5" s="11"/>
      <c r="I5" s="5"/>
      <c r="J5" s="5"/>
      <c r="K5" s="5"/>
      <c r="L5" s="3"/>
      <c r="M5" s="5"/>
      <c r="N5" s="5"/>
    </row>
    <row r="6" spans="2:14" ht="15.75" x14ac:dyDescent="0.25">
      <c r="B6" s="8"/>
      <c r="C6" s="9"/>
      <c r="D6" s="3"/>
      <c r="E6" s="3"/>
      <c r="F6" s="3"/>
      <c r="G6" s="3"/>
      <c r="H6" s="3"/>
      <c r="I6" s="12"/>
      <c r="J6" s="3" t="s">
        <v>2</v>
      </c>
      <c r="K6" s="3"/>
      <c r="L6" s="3"/>
      <c r="M6" s="5"/>
      <c r="N6" s="5"/>
    </row>
    <row r="7" spans="2:14" ht="15.75" x14ac:dyDescent="0.25">
      <c r="B7" s="8"/>
      <c r="C7" s="9"/>
      <c r="D7" s="3"/>
      <c r="E7" s="3"/>
      <c r="F7" s="3"/>
      <c r="G7" s="3"/>
      <c r="H7" s="3"/>
      <c r="I7" s="12"/>
      <c r="J7" s="3"/>
      <c r="K7" s="3"/>
      <c r="L7" s="3"/>
      <c r="M7" s="5"/>
      <c r="N7" s="5"/>
    </row>
    <row r="8" spans="2:14" ht="78.75" x14ac:dyDescent="0.25">
      <c r="B8" s="13" t="s">
        <v>3</v>
      </c>
      <c r="C8" s="14" t="s">
        <v>4</v>
      </c>
      <c r="D8" s="14"/>
      <c r="E8" s="15" t="s">
        <v>5</v>
      </c>
      <c r="F8" s="14" t="s">
        <v>6</v>
      </c>
      <c r="G8" s="14"/>
      <c r="H8" s="14"/>
      <c r="I8" s="14"/>
      <c r="J8" s="14"/>
      <c r="K8" s="14"/>
      <c r="L8" s="14"/>
      <c r="M8" s="16"/>
      <c r="N8" s="16"/>
    </row>
    <row r="9" spans="2:14" ht="15.75" x14ac:dyDescent="0.25">
      <c r="B9" s="13"/>
      <c r="C9" s="14"/>
      <c r="D9" s="14"/>
      <c r="E9" s="17" t="s">
        <v>7</v>
      </c>
      <c r="F9" s="17" t="s">
        <v>8</v>
      </c>
      <c r="G9" s="17">
        <v>2018</v>
      </c>
      <c r="H9" s="17">
        <v>2019</v>
      </c>
      <c r="I9" s="17">
        <v>2020</v>
      </c>
      <c r="J9" s="17">
        <v>2021</v>
      </c>
      <c r="K9" s="17">
        <v>2022</v>
      </c>
      <c r="L9" s="17">
        <v>2023</v>
      </c>
      <c r="M9" s="18">
        <v>2024</v>
      </c>
      <c r="N9" s="18">
        <v>2025</v>
      </c>
    </row>
    <row r="10" spans="2:14" ht="15.75" x14ac:dyDescent="0.25">
      <c r="B10" s="19" t="s">
        <v>9</v>
      </c>
      <c r="C10" s="20">
        <v>2</v>
      </c>
      <c r="D10" s="20">
        <v>3</v>
      </c>
      <c r="E10" s="20">
        <v>4</v>
      </c>
      <c r="F10" s="20">
        <v>5</v>
      </c>
      <c r="G10" s="20">
        <v>6</v>
      </c>
      <c r="H10" s="21">
        <v>7</v>
      </c>
      <c r="I10" s="21">
        <v>8</v>
      </c>
      <c r="J10" s="21">
        <v>9</v>
      </c>
      <c r="K10" s="21">
        <v>10</v>
      </c>
      <c r="L10" s="21">
        <v>11</v>
      </c>
      <c r="M10" s="20">
        <v>12</v>
      </c>
      <c r="N10" s="21">
        <v>13</v>
      </c>
    </row>
    <row r="11" spans="2:14" ht="15.75" x14ac:dyDescent="0.25">
      <c r="B11" s="22"/>
      <c r="C11" s="23" t="s">
        <v>10</v>
      </c>
      <c r="D11" s="24" t="s">
        <v>11</v>
      </c>
      <c r="E11" s="25"/>
      <c r="F11" s="1">
        <f t="shared" ref="F11:F15" si="0">SUM(G11:N11)</f>
        <v>2112178.5164100002</v>
      </c>
      <c r="G11" s="1">
        <f t="shared" ref="G11:H11" si="1">G12+G13+G18</f>
        <v>180054.54360999999</v>
      </c>
      <c r="H11" s="1">
        <f t="shared" si="1"/>
        <v>144708.89126</v>
      </c>
      <c r="I11" s="1">
        <f>I12+I13+I18</f>
        <v>138719.28306000002</v>
      </c>
      <c r="J11" s="1">
        <f t="shared" ref="J11:L11" si="2">J12+J13+J18</f>
        <v>318284.15701999998</v>
      </c>
      <c r="K11" s="1">
        <f t="shared" si="2"/>
        <v>326909.18012999999</v>
      </c>
      <c r="L11" s="1">
        <f t="shared" si="2"/>
        <v>378029.13133</v>
      </c>
      <c r="M11" s="26">
        <f>M12+M13</f>
        <v>315535.32</v>
      </c>
      <c r="N11" s="27">
        <f>N12+N13+N16+N17+N18+N19</f>
        <v>309938.01</v>
      </c>
    </row>
    <row r="12" spans="2:14" ht="15.75" x14ac:dyDescent="0.25">
      <c r="B12" s="22"/>
      <c r="C12" s="23"/>
      <c r="D12" s="24" t="s">
        <v>12</v>
      </c>
      <c r="E12" s="28"/>
      <c r="F12" s="1">
        <f t="shared" si="0"/>
        <v>184703.69999999998</v>
      </c>
      <c r="G12" s="1">
        <f>G21+G81+G116+G151</f>
        <v>7284.1</v>
      </c>
      <c r="H12" s="1">
        <f>H21+H81+H116+H151</f>
        <v>4388.7</v>
      </c>
      <c r="I12" s="1">
        <f>I21+I81+I116+I151</f>
        <v>22314.7</v>
      </c>
      <c r="J12" s="1">
        <f>J21+J81+J116+J151+J172</f>
        <v>27286.3</v>
      </c>
      <c r="K12" s="1">
        <f>K21+K81+K116+K151+K172</f>
        <v>29674.6</v>
      </c>
      <c r="L12" s="1">
        <f>L21+L81+L116+L151+L172</f>
        <v>30416.400000000001</v>
      </c>
      <c r="M12" s="26">
        <f>M116+M151+M172</f>
        <v>31222.5</v>
      </c>
      <c r="N12" s="27">
        <f>N21+N81+N116+N151+N172</f>
        <v>32116.400000000001</v>
      </c>
    </row>
    <row r="13" spans="2:14" ht="31.5" x14ac:dyDescent="0.25">
      <c r="B13" s="22"/>
      <c r="C13" s="23"/>
      <c r="D13" s="24" t="s">
        <v>13</v>
      </c>
      <c r="E13" s="28"/>
      <c r="F13" s="26">
        <f t="shared" si="0"/>
        <v>1923139.3864100003</v>
      </c>
      <c r="G13" s="26">
        <f>G14+G15</f>
        <v>172770.44360999999</v>
      </c>
      <c r="H13" s="26">
        <f t="shared" ref="H13:I13" si="3">H14+H15</f>
        <v>140320.19125999999</v>
      </c>
      <c r="I13" s="26">
        <f t="shared" si="3"/>
        <v>112069.15306000001</v>
      </c>
      <c r="J13" s="26">
        <f>J14+J15</f>
        <v>290997.85702</v>
      </c>
      <c r="K13" s="26">
        <f t="shared" ref="K13:L13" si="4">K14+K15</f>
        <v>297234.58013000002</v>
      </c>
      <c r="L13" s="26">
        <f t="shared" si="4"/>
        <v>347612.73132999998</v>
      </c>
      <c r="M13" s="26">
        <f>M14</f>
        <v>284312.82</v>
      </c>
      <c r="N13" s="29">
        <f>N14</f>
        <v>277821.61</v>
      </c>
    </row>
    <row r="14" spans="2:14" ht="15.75" x14ac:dyDescent="0.25">
      <c r="B14" s="22"/>
      <c r="C14" s="23"/>
      <c r="D14" s="24" t="s">
        <v>14</v>
      </c>
      <c r="E14" s="28" t="s">
        <v>15</v>
      </c>
      <c r="F14" s="1">
        <f t="shared" si="0"/>
        <v>1921139.3864100003</v>
      </c>
      <c r="G14" s="1">
        <f>G23+G82+G117+G152</f>
        <v>170770.44360999999</v>
      </c>
      <c r="H14" s="1">
        <f>H23+H82+H117+H152</f>
        <v>140320.19125999999</v>
      </c>
      <c r="I14" s="1">
        <f>I23+I82+I117+I152</f>
        <v>112069.15306000001</v>
      </c>
      <c r="J14" s="1">
        <f>J23+J82+J117+J152+J173</f>
        <v>290997.85702</v>
      </c>
      <c r="K14" s="1">
        <f>K23+K82+K117+K152+K173</f>
        <v>297234.58013000002</v>
      </c>
      <c r="L14" s="1">
        <f>L23+L82+L117+L152+L173</f>
        <v>347612.73132999998</v>
      </c>
      <c r="M14" s="26">
        <f>M22+M82+M117+M152+M173</f>
        <v>284312.82</v>
      </c>
      <c r="N14" s="27">
        <f>N22+N82+N117+N152+N173</f>
        <v>277821.61</v>
      </c>
    </row>
    <row r="15" spans="2:14" ht="15.75" x14ac:dyDescent="0.25">
      <c r="B15" s="22"/>
      <c r="C15" s="23"/>
      <c r="D15" s="24" t="s">
        <v>14</v>
      </c>
      <c r="E15" s="28" t="s">
        <v>16</v>
      </c>
      <c r="F15" s="1">
        <f t="shared" si="0"/>
        <v>2000</v>
      </c>
      <c r="G15" s="1">
        <v>2000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26">
        <v>0</v>
      </c>
      <c r="N15" s="27">
        <v>0</v>
      </c>
    </row>
    <row r="16" spans="2:14" ht="15.75" x14ac:dyDescent="0.25">
      <c r="B16" s="22"/>
      <c r="C16" s="23"/>
      <c r="D16" s="24" t="s">
        <v>17</v>
      </c>
      <c r="E16" s="28"/>
      <c r="F16" s="1">
        <f t="shared" ref="F16:F17" si="5">SUM(G16:I16)</f>
        <v>0</v>
      </c>
      <c r="G16" s="1">
        <v>0</v>
      </c>
      <c r="H16" s="1">
        <f t="shared" ref="H16:L18" si="6">H25+H83+H118+H153</f>
        <v>0</v>
      </c>
      <c r="I16" s="1">
        <f t="shared" si="6"/>
        <v>0</v>
      </c>
      <c r="J16" s="1">
        <f t="shared" si="6"/>
        <v>0</v>
      </c>
      <c r="K16" s="1">
        <f t="shared" si="6"/>
        <v>0</v>
      </c>
      <c r="L16" s="1">
        <f t="shared" si="6"/>
        <v>0</v>
      </c>
      <c r="M16" s="26">
        <v>0</v>
      </c>
      <c r="N16" s="27">
        <v>0</v>
      </c>
    </row>
    <row r="17" spans="2:14" ht="15.75" x14ac:dyDescent="0.25">
      <c r="B17" s="22"/>
      <c r="C17" s="23"/>
      <c r="D17" s="24" t="s">
        <v>18</v>
      </c>
      <c r="E17" s="28"/>
      <c r="F17" s="1">
        <f t="shared" si="5"/>
        <v>0</v>
      </c>
      <c r="G17" s="1">
        <f t="shared" ref="G17:G18" si="7">G26+G84+G119+G154</f>
        <v>0</v>
      </c>
      <c r="H17" s="1">
        <f t="shared" si="6"/>
        <v>0</v>
      </c>
      <c r="I17" s="1">
        <f t="shared" si="6"/>
        <v>0</v>
      </c>
      <c r="J17" s="1">
        <f t="shared" si="6"/>
        <v>0</v>
      </c>
      <c r="K17" s="1">
        <f t="shared" si="6"/>
        <v>0</v>
      </c>
      <c r="L17" s="1">
        <f t="shared" si="6"/>
        <v>0</v>
      </c>
      <c r="M17" s="26">
        <v>0</v>
      </c>
      <c r="N17" s="27">
        <v>0</v>
      </c>
    </row>
    <row r="18" spans="2:14" ht="31.5" x14ac:dyDescent="0.25">
      <c r="B18" s="22"/>
      <c r="C18" s="23"/>
      <c r="D18" s="30" t="s">
        <v>19</v>
      </c>
      <c r="E18" s="28"/>
      <c r="F18" s="1">
        <f>SUM(G18:N18)</f>
        <v>4335.43</v>
      </c>
      <c r="G18" s="1">
        <f t="shared" si="7"/>
        <v>0</v>
      </c>
      <c r="H18" s="1">
        <f t="shared" si="6"/>
        <v>0</v>
      </c>
      <c r="I18" s="1">
        <f t="shared" si="6"/>
        <v>4335.43</v>
      </c>
      <c r="J18" s="1">
        <f t="shared" si="6"/>
        <v>0</v>
      </c>
      <c r="K18" s="1">
        <f t="shared" si="6"/>
        <v>0</v>
      </c>
      <c r="L18" s="1">
        <f t="shared" si="6"/>
        <v>0</v>
      </c>
      <c r="M18" s="26">
        <v>0</v>
      </c>
      <c r="N18" s="27">
        <v>0</v>
      </c>
    </row>
    <row r="19" spans="2:14" ht="31.5" x14ac:dyDescent="0.25">
      <c r="B19" s="22"/>
      <c r="C19" s="23"/>
      <c r="D19" s="24" t="s">
        <v>20</v>
      </c>
      <c r="E19" s="28"/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26">
        <v>0</v>
      </c>
      <c r="N19" s="27">
        <v>0</v>
      </c>
    </row>
    <row r="20" spans="2:14" ht="15.75" x14ac:dyDescent="0.25">
      <c r="B20" s="31" t="s">
        <v>21</v>
      </c>
      <c r="C20" s="23" t="s">
        <v>22</v>
      </c>
      <c r="D20" s="24" t="s">
        <v>11</v>
      </c>
      <c r="E20" s="25"/>
      <c r="F20" s="1">
        <f>SUM(G20:N20)</f>
        <v>900070.39457999996</v>
      </c>
      <c r="G20" s="1">
        <f t="shared" ref="G20:L21" si="8">G36+G43+G50+G59</f>
        <v>82853.872100000008</v>
      </c>
      <c r="H20" s="1">
        <f t="shared" si="8"/>
        <v>48631.760330000005</v>
      </c>
      <c r="I20" s="1">
        <f>I36+I43+I50+I59+I66</f>
        <v>72398.650670000003</v>
      </c>
      <c r="J20" s="1">
        <f>J36+J43+J50+J59+J73</f>
        <v>155903.22547999999</v>
      </c>
      <c r="K20" s="1">
        <f>K36+K43+K50+K59+K73</f>
        <v>167357.25599999999</v>
      </c>
      <c r="L20" s="1">
        <f>L36+L43+L50+L59+L73</f>
        <v>142616.19999999998</v>
      </c>
      <c r="M20" s="26">
        <f>M21+M22</f>
        <v>114942.32</v>
      </c>
      <c r="N20" s="27">
        <f>N21+N22+N24+N25+N26+N27</f>
        <v>115367.11</v>
      </c>
    </row>
    <row r="21" spans="2:14" ht="15.75" x14ac:dyDescent="0.25">
      <c r="B21" s="31"/>
      <c r="C21" s="23"/>
      <c r="D21" s="24" t="s">
        <v>12</v>
      </c>
      <c r="E21" s="25"/>
      <c r="F21" s="1">
        <f>SUM(G21:M21)</f>
        <v>20000</v>
      </c>
      <c r="G21" s="1">
        <f t="shared" si="8"/>
        <v>0</v>
      </c>
      <c r="H21" s="1">
        <f t="shared" si="8"/>
        <v>0</v>
      </c>
      <c r="I21" s="1">
        <f>I30+I37+I44+I51+I60+I67</f>
        <v>20000</v>
      </c>
      <c r="J21" s="1">
        <f t="shared" si="8"/>
        <v>0</v>
      </c>
      <c r="K21" s="1">
        <f t="shared" si="8"/>
        <v>0</v>
      </c>
      <c r="L21" s="1">
        <f t="shared" si="8"/>
        <v>0</v>
      </c>
      <c r="M21" s="26">
        <v>0</v>
      </c>
      <c r="N21" s="27">
        <v>0</v>
      </c>
    </row>
    <row r="22" spans="2:14" ht="31.5" x14ac:dyDescent="0.25">
      <c r="B22" s="31"/>
      <c r="C22" s="23"/>
      <c r="D22" s="24" t="s">
        <v>13</v>
      </c>
      <c r="E22" s="25"/>
      <c r="F22" s="1">
        <f t="shared" ref="F22:F23" si="9">SUM(G22:N22)</f>
        <v>875734.96458000003</v>
      </c>
      <c r="G22" s="1">
        <f t="shared" ref="G22:I22" si="10">G23+G24</f>
        <v>82853.872099999993</v>
      </c>
      <c r="H22" s="1">
        <f t="shared" si="10"/>
        <v>48631.760330000005</v>
      </c>
      <c r="I22" s="1">
        <f t="shared" si="10"/>
        <v>48063.220670000002</v>
      </c>
      <c r="J22" s="1">
        <f>J23+J24</f>
        <v>155903.22547999999</v>
      </c>
      <c r="K22" s="1">
        <f>K23+K24</f>
        <v>167357.25599999999</v>
      </c>
      <c r="L22" s="1">
        <f>L23+L24</f>
        <v>142616.19999999998</v>
      </c>
      <c r="M22" s="26">
        <f>M23+M24</f>
        <v>114942.32</v>
      </c>
      <c r="N22" s="27">
        <f>N23</f>
        <v>115367.11</v>
      </c>
    </row>
    <row r="23" spans="2:14" ht="15.75" x14ac:dyDescent="0.25">
      <c r="B23" s="31"/>
      <c r="C23" s="23"/>
      <c r="D23" s="24" t="s">
        <v>14</v>
      </c>
      <c r="E23" s="18">
        <v>808</v>
      </c>
      <c r="F23" s="1">
        <f t="shared" si="9"/>
        <v>873734.96458000003</v>
      </c>
      <c r="G23" s="1">
        <f>G38+G45+G53+G61</f>
        <v>80853.872099999993</v>
      </c>
      <c r="H23" s="1">
        <f>H38+H45+H53+H61</f>
        <v>48631.760330000005</v>
      </c>
      <c r="I23" s="1">
        <f>I38+I45+I53+I61+I68</f>
        <v>48063.220670000002</v>
      </c>
      <c r="J23" s="1">
        <f>J38+J45+J53+J61+J73</f>
        <v>155903.22547999999</v>
      </c>
      <c r="K23" s="1">
        <f>K38+K45+K53+K61+K73</f>
        <v>167357.25599999999</v>
      </c>
      <c r="L23" s="1">
        <f>L38+L45+L53+L61+L73</f>
        <v>142616.19999999998</v>
      </c>
      <c r="M23" s="26">
        <f>M31+M38+M45+M53+M61+M75</f>
        <v>114942.32</v>
      </c>
      <c r="N23" s="27">
        <f>N31+N38+N45+N53+N61+N68+N75</f>
        <v>115367.11</v>
      </c>
    </row>
    <row r="24" spans="2:14" ht="15.75" x14ac:dyDescent="0.25">
      <c r="B24" s="31"/>
      <c r="C24" s="23"/>
      <c r="D24" s="24" t="s">
        <v>14</v>
      </c>
      <c r="E24" s="18">
        <v>813</v>
      </c>
      <c r="F24" s="1">
        <v>2000</v>
      </c>
      <c r="G24" s="1">
        <v>2000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26">
        <v>0</v>
      </c>
      <c r="N24" s="27">
        <v>0</v>
      </c>
    </row>
    <row r="25" spans="2:14" ht="15.75" x14ac:dyDescent="0.25">
      <c r="B25" s="31"/>
      <c r="C25" s="23"/>
      <c r="D25" s="24" t="s">
        <v>17</v>
      </c>
      <c r="E25" s="28"/>
      <c r="F25" s="1">
        <f t="shared" ref="F25:F27" si="11">SUM(G25:I25)</f>
        <v>0</v>
      </c>
      <c r="G25" s="1">
        <f t="shared" ref="G25:L27" si="12">G39+G46+G55+G62</f>
        <v>0</v>
      </c>
      <c r="H25" s="1">
        <f t="shared" si="12"/>
        <v>0</v>
      </c>
      <c r="I25" s="1">
        <f t="shared" si="12"/>
        <v>0</v>
      </c>
      <c r="J25" s="1">
        <f t="shared" si="12"/>
        <v>0</v>
      </c>
      <c r="K25" s="1">
        <f t="shared" si="12"/>
        <v>0</v>
      </c>
      <c r="L25" s="1">
        <f t="shared" si="12"/>
        <v>0</v>
      </c>
      <c r="M25" s="26">
        <v>0</v>
      </c>
      <c r="N25" s="27">
        <v>0</v>
      </c>
    </row>
    <row r="26" spans="2:14" ht="15.75" x14ac:dyDescent="0.25">
      <c r="B26" s="31"/>
      <c r="C26" s="23"/>
      <c r="D26" s="24" t="s">
        <v>18</v>
      </c>
      <c r="E26" s="28"/>
      <c r="F26" s="1">
        <f t="shared" si="11"/>
        <v>0</v>
      </c>
      <c r="G26" s="1">
        <f t="shared" si="12"/>
        <v>0</v>
      </c>
      <c r="H26" s="1">
        <f t="shared" si="12"/>
        <v>0</v>
      </c>
      <c r="I26" s="1">
        <f>I35+I42+I49+I56+I65+I72</f>
        <v>0</v>
      </c>
      <c r="J26" s="1">
        <f t="shared" si="12"/>
        <v>0</v>
      </c>
      <c r="K26" s="1">
        <f t="shared" si="12"/>
        <v>0</v>
      </c>
      <c r="L26" s="1">
        <f t="shared" si="12"/>
        <v>0</v>
      </c>
      <c r="M26" s="26">
        <v>0</v>
      </c>
      <c r="N26" s="27">
        <v>0</v>
      </c>
    </row>
    <row r="27" spans="2:14" ht="31.5" x14ac:dyDescent="0.25">
      <c r="B27" s="31"/>
      <c r="C27" s="23"/>
      <c r="D27" s="24" t="s">
        <v>19</v>
      </c>
      <c r="E27" s="28"/>
      <c r="F27" s="1">
        <f t="shared" si="11"/>
        <v>4335.43</v>
      </c>
      <c r="G27" s="1">
        <f t="shared" si="12"/>
        <v>0</v>
      </c>
      <c r="H27" s="1">
        <f t="shared" si="12"/>
        <v>0</v>
      </c>
      <c r="I27" s="1">
        <f>I34+I41+I48+I57+I64+I71</f>
        <v>4335.43</v>
      </c>
      <c r="J27" s="1">
        <f t="shared" si="12"/>
        <v>0</v>
      </c>
      <c r="K27" s="1">
        <f t="shared" si="12"/>
        <v>0</v>
      </c>
      <c r="L27" s="1">
        <f t="shared" si="12"/>
        <v>0</v>
      </c>
      <c r="M27" s="26">
        <v>0</v>
      </c>
      <c r="N27" s="27">
        <v>0</v>
      </c>
    </row>
    <row r="28" spans="2:14" ht="31.5" x14ac:dyDescent="0.25">
      <c r="B28" s="31"/>
      <c r="C28" s="23"/>
      <c r="D28" s="24" t="s">
        <v>23</v>
      </c>
      <c r="E28" s="28"/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26">
        <v>0</v>
      </c>
      <c r="N28" s="26">
        <v>0</v>
      </c>
    </row>
    <row r="29" spans="2:14" ht="15.75" x14ac:dyDescent="0.25">
      <c r="B29" s="31" t="s">
        <v>24</v>
      </c>
      <c r="C29" s="23" t="s">
        <v>25</v>
      </c>
      <c r="D29" s="24" t="s">
        <v>11</v>
      </c>
      <c r="E29" s="25"/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26">
        <v>0</v>
      </c>
      <c r="N29" s="26">
        <v>0</v>
      </c>
    </row>
    <row r="30" spans="2:14" ht="15.75" x14ac:dyDescent="0.25">
      <c r="B30" s="31"/>
      <c r="C30" s="23"/>
      <c r="D30" s="24" t="s">
        <v>12</v>
      </c>
      <c r="E30" s="25"/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26">
        <v>0</v>
      </c>
      <c r="N30" s="26">
        <v>0</v>
      </c>
    </row>
    <row r="31" spans="2:14" ht="15.75" x14ac:dyDescent="0.25">
      <c r="B31" s="31"/>
      <c r="C31" s="23"/>
      <c r="D31" s="24" t="s">
        <v>14</v>
      </c>
      <c r="E31" s="28"/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26">
        <v>0</v>
      </c>
      <c r="N31" s="26">
        <v>0</v>
      </c>
    </row>
    <row r="32" spans="2:14" ht="15.75" x14ac:dyDescent="0.25">
      <c r="B32" s="31"/>
      <c r="C32" s="23"/>
      <c r="D32" s="24" t="s">
        <v>17</v>
      </c>
      <c r="E32" s="28"/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26">
        <v>0</v>
      </c>
      <c r="N32" s="26">
        <v>0</v>
      </c>
    </row>
    <row r="33" spans="2:14" ht="15.75" x14ac:dyDescent="0.25">
      <c r="B33" s="31"/>
      <c r="C33" s="23"/>
      <c r="D33" s="24" t="s">
        <v>18</v>
      </c>
      <c r="E33" s="28"/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26">
        <v>0</v>
      </c>
      <c r="N33" s="26">
        <v>0</v>
      </c>
    </row>
    <row r="34" spans="2:14" ht="31.5" x14ac:dyDescent="0.25">
      <c r="B34" s="31"/>
      <c r="C34" s="23"/>
      <c r="D34" s="24" t="s">
        <v>19</v>
      </c>
      <c r="E34" s="28"/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26">
        <v>0</v>
      </c>
      <c r="N34" s="26">
        <v>0</v>
      </c>
    </row>
    <row r="35" spans="2:14" ht="31.5" x14ac:dyDescent="0.25">
      <c r="B35" s="31"/>
      <c r="C35" s="23"/>
      <c r="D35" s="24" t="s">
        <v>23</v>
      </c>
      <c r="E35" s="28"/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26">
        <v>0</v>
      </c>
      <c r="N35" s="26">
        <v>0</v>
      </c>
    </row>
    <row r="36" spans="2:14" ht="15.75" x14ac:dyDescent="0.25">
      <c r="B36" s="31" t="s">
        <v>26</v>
      </c>
      <c r="C36" s="23" t="s">
        <v>27</v>
      </c>
      <c r="D36" s="24" t="s">
        <v>11</v>
      </c>
      <c r="E36" s="25"/>
      <c r="F36" s="1">
        <f>SUM(G36:N36)</f>
        <v>155627.75497000001</v>
      </c>
      <c r="G36" s="1">
        <f t="shared" ref="G36:L43" si="13">G38</f>
        <v>1127</v>
      </c>
      <c r="H36" s="1">
        <f t="shared" si="13"/>
        <v>1560.0250000000001</v>
      </c>
      <c r="I36" s="1">
        <f t="shared" si="13"/>
        <v>1735.0440000000001</v>
      </c>
      <c r="J36" s="1">
        <f t="shared" si="13"/>
        <v>51959.603969999996</v>
      </c>
      <c r="K36" s="1">
        <f t="shared" si="13"/>
        <v>57348.682000000001</v>
      </c>
      <c r="L36" s="1">
        <f t="shared" si="13"/>
        <v>32639.4</v>
      </c>
      <c r="M36" s="26">
        <f>M38</f>
        <v>4629</v>
      </c>
      <c r="N36" s="27">
        <f>N37+N38</f>
        <v>4629</v>
      </c>
    </row>
    <row r="37" spans="2:14" ht="15.75" x14ac:dyDescent="0.25">
      <c r="B37" s="31"/>
      <c r="C37" s="23"/>
      <c r="D37" s="24" t="s">
        <v>12</v>
      </c>
      <c r="E37" s="32"/>
      <c r="F37" s="1">
        <f t="shared" ref="F37:F100" si="14">SUM(G37:L37)</f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26">
        <v>0</v>
      </c>
      <c r="N37" s="27">
        <v>0</v>
      </c>
    </row>
    <row r="38" spans="2:14" ht="15.75" x14ac:dyDescent="0.25">
      <c r="B38" s="31"/>
      <c r="C38" s="23"/>
      <c r="D38" s="24" t="s">
        <v>14</v>
      </c>
      <c r="E38" s="28" t="s">
        <v>15</v>
      </c>
      <c r="F38" s="1">
        <f>SUM(G38:N38)</f>
        <v>155627.75497000001</v>
      </c>
      <c r="G38" s="1">
        <v>1127</v>
      </c>
      <c r="H38" s="1">
        <v>1560.0250000000001</v>
      </c>
      <c r="I38" s="1">
        <v>1735.0440000000001</v>
      </c>
      <c r="J38" s="1">
        <v>51959.603969999996</v>
      </c>
      <c r="K38" s="1">
        <v>57348.682000000001</v>
      </c>
      <c r="L38" s="1">
        <v>32639.4</v>
      </c>
      <c r="M38" s="26">
        <v>4629</v>
      </c>
      <c r="N38" s="27">
        <v>4629</v>
      </c>
    </row>
    <row r="39" spans="2:14" ht="15.75" x14ac:dyDescent="0.25">
      <c r="B39" s="31"/>
      <c r="C39" s="23"/>
      <c r="D39" s="24" t="s">
        <v>17</v>
      </c>
      <c r="E39" s="28"/>
      <c r="F39" s="1">
        <f t="shared" si="14"/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26">
        <v>0</v>
      </c>
      <c r="N39" s="27">
        <v>0</v>
      </c>
    </row>
    <row r="40" spans="2:14" ht="15.75" x14ac:dyDescent="0.25">
      <c r="B40" s="31"/>
      <c r="C40" s="23"/>
      <c r="D40" s="24" t="s">
        <v>18</v>
      </c>
      <c r="E40" s="28"/>
      <c r="F40" s="1">
        <f t="shared" si="14"/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26">
        <v>0</v>
      </c>
      <c r="N40" s="27">
        <v>0</v>
      </c>
    </row>
    <row r="41" spans="2:14" ht="31.5" x14ac:dyDescent="0.25">
      <c r="B41" s="31"/>
      <c r="C41" s="23"/>
      <c r="D41" s="24" t="s">
        <v>19</v>
      </c>
      <c r="E41" s="28"/>
      <c r="F41" s="1">
        <f t="shared" si="14"/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26">
        <v>0</v>
      </c>
      <c r="N41" s="27">
        <v>0</v>
      </c>
    </row>
    <row r="42" spans="2:14" ht="31.5" x14ac:dyDescent="0.25">
      <c r="B42" s="31"/>
      <c r="C42" s="23"/>
      <c r="D42" s="24" t="s">
        <v>23</v>
      </c>
      <c r="E42" s="28"/>
      <c r="F42" s="1">
        <f t="shared" si="14"/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26">
        <v>0</v>
      </c>
      <c r="N42" s="27">
        <v>0</v>
      </c>
    </row>
    <row r="43" spans="2:14" ht="15.75" customHeight="1" x14ac:dyDescent="0.25">
      <c r="B43" s="31" t="s">
        <v>28</v>
      </c>
      <c r="C43" s="33" t="s">
        <v>29</v>
      </c>
      <c r="D43" s="24" t="s">
        <v>11</v>
      </c>
      <c r="E43" s="25"/>
      <c r="F43" s="1">
        <f>SUM(G43:N43)</f>
        <v>5805.9304600000005</v>
      </c>
      <c r="G43" s="1">
        <f t="shared" si="13"/>
        <v>3429.1274600000002</v>
      </c>
      <c r="H43" s="1">
        <f t="shared" si="13"/>
        <v>460.23333000000002</v>
      </c>
      <c r="I43" s="1">
        <f t="shared" si="13"/>
        <v>626.66666999999995</v>
      </c>
      <c r="J43" s="1">
        <f t="shared" si="13"/>
        <v>1289.903</v>
      </c>
      <c r="K43" s="1">
        <f t="shared" si="13"/>
        <v>0</v>
      </c>
      <c r="L43" s="1">
        <f t="shared" si="13"/>
        <v>0</v>
      </c>
      <c r="M43" s="26">
        <v>0</v>
      </c>
      <c r="N43" s="27">
        <v>0</v>
      </c>
    </row>
    <row r="44" spans="2:14" ht="15.75" x14ac:dyDescent="0.25">
      <c r="B44" s="31"/>
      <c r="C44" s="34"/>
      <c r="D44" s="24" t="s">
        <v>12</v>
      </c>
      <c r="E44" s="32"/>
      <c r="F44" s="1">
        <f t="shared" si="14"/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26">
        <v>0</v>
      </c>
      <c r="N44" s="27">
        <v>0</v>
      </c>
    </row>
    <row r="45" spans="2:14" ht="31.5" customHeight="1" x14ac:dyDescent="0.25">
      <c r="B45" s="31"/>
      <c r="C45" s="35"/>
      <c r="D45" s="24" t="s">
        <v>14</v>
      </c>
      <c r="E45" s="28" t="s">
        <v>15</v>
      </c>
      <c r="F45" s="1">
        <f>SUM(G45:N45)</f>
        <v>5805.9304600000005</v>
      </c>
      <c r="G45" s="1">
        <v>3429.1274600000002</v>
      </c>
      <c r="H45" s="1">
        <v>460.23333000000002</v>
      </c>
      <c r="I45" s="1">
        <v>626.66666999999995</v>
      </c>
      <c r="J45" s="1">
        <v>1289.903</v>
      </c>
      <c r="K45" s="1">
        <v>0</v>
      </c>
      <c r="L45" s="1">
        <v>0</v>
      </c>
      <c r="M45" s="26">
        <v>0</v>
      </c>
      <c r="N45" s="27">
        <v>0</v>
      </c>
    </row>
    <row r="46" spans="2:14" ht="15.75" x14ac:dyDescent="0.25">
      <c r="B46" s="31"/>
      <c r="C46" s="35"/>
      <c r="D46" s="24" t="s">
        <v>17</v>
      </c>
      <c r="E46" s="28"/>
      <c r="F46" s="1">
        <f t="shared" si="14"/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26">
        <v>0</v>
      </c>
      <c r="N46" s="27">
        <v>0</v>
      </c>
    </row>
    <row r="47" spans="2:14" ht="15.75" x14ac:dyDescent="0.25">
      <c r="B47" s="31"/>
      <c r="C47" s="35"/>
      <c r="D47" s="24" t="s">
        <v>18</v>
      </c>
      <c r="E47" s="28"/>
      <c r="F47" s="1">
        <f t="shared" si="14"/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26">
        <v>0</v>
      </c>
      <c r="N47" s="27">
        <v>0</v>
      </c>
    </row>
    <row r="48" spans="2:14" ht="31.5" x14ac:dyDescent="0.25">
      <c r="B48" s="31"/>
      <c r="C48" s="35"/>
      <c r="D48" s="24" t="s">
        <v>19</v>
      </c>
      <c r="E48" s="28"/>
      <c r="F48" s="1">
        <f t="shared" si="14"/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26">
        <v>0</v>
      </c>
      <c r="N48" s="27">
        <v>0</v>
      </c>
    </row>
    <row r="49" spans="2:14" ht="31.5" x14ac:dyDescent="0.25">
      <c r="B49" s="31"/>
      <c r="C49" s="36"/>
      <c r="D49" s="24" t="s">
        <v>23</v>
      </c>
      <c r="E49" s="28"/>
      <c r="F49" s="1">
        <f t="shared" si="14"/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26">
        <v>0</v>
      </c>
      <c r="N49" s="27">
        <v>0</v>
      </c>
    </row>
    <row r="50" spans="2:14" ht="15.75" x14ac:dyDescent="0.25">
      <c r="B50" s="31" t="s">
        <v>30</v>
      </c>
      <c r="C50" s="23" t="s">
        <v>31</v>
      </c>
      <c r="D50" s="24" t="s">
        <v>11</v>
      </c>
      <c r="E50" s="25"/>
      <c r="F50" s="1">
        <f>SUM(G50:N50)</f>
        <v>14258.42355</v>
      </c>
      <c r="G50" s="1">
        <f>G53+G54</f>
        <v>5255.9946399999999</v>
      </c>
      <c r="H50" s="1">
        <f>H53</f>
        <v>2103.172</v>
      </c>
      <c r="I50" s="1">
        <f>I53</f>
        <v>985.75</v>
      </c>
      <c r="J50" s="1">
        <f>J53</f>
        <v>1679.6119100000001</v>
      </c>
      <c r="K50" s="1">
        <f>K53</f>
        <v>543.89499999999998</v>
      </c>
      <c r="L50" s="1">
        <f>L53</f>
        <v>1230</v>
      </c>
      <c r="M50" s="26">
        <f>M52</f>
        <v>1230</v>
      </c>
      <c r="N50" s="27">
        <f>N51+N52+N55+N56+N57+N58</f>
        <v>1230</v>
      </c>
    </row>
    <row r="51" spans="2:14" ht="15.75" x14ac:dyDescent="0.25">
      <c r="B51" s="31"/>
      <c r="C51" s="23"/>
      <c r="D51" s="24" t="s">
        <v>12</v>
      </c>
      <c r="E51" s="32"/>
      <c r="F51" s="1">
        <f t="shared" si="14"/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26">
        <v>0</v>
      </c>
      <c r="N51" s="27">
        <v>0</v>
      </c>
    </row>
    <row r="52" spans="2:14" ht="31.5" x14ac:dyDescent="0.25">
      <c r="B52" s="31"/>
      <c r="C52" s="23"/>
      <c r="D52" s="24" t="s">
        <v>13</v>
      </c>
      <c r="E52" s="32"/>
      <c r="F52" s="1">
        <f t="shared" ref="F52:F53" si="15">SUM(G52:N52)</f>
        <v>14258.42355</v>
      </c>
      <c r="G52" s="1">
        <f>G54+G53</f>
        <v>5255.9946399999999</v>
      </c>
      <c r="H52" s="1">
        <f t="shared" ref="H52:L52" si="16">H53+H54</f>
        <v>2103.172</v>
      </c>
      <c r="I52" s="1">
        <f t="shared" si="16"/>
        <v>985.75</v>
      </c>
      <c r="J52" s="1">
        <f t="shared" si="16"/>
        <v>1679.6119100000001</v>
      </c>
      <c r="K52" s="1">
        <f t="shared" si="16"/>
        <v>543.89499999999998</v>
      </c>
      <c r="L52" s="1">
        <f t="shared" si="16"/>
        <v>1230</v>
      </c>
      <c r="M52" s="26">
        <f>M53</f>
        <v>1230</v>
      </c>
      <c r="N52" s="27">
        <f>N53+N54</f>
        <v>1230</v>
      </c>
    </row>
    <row r="53" spans="2:14" ht="15.75" x14ac:dyDescent="0.25">
      <c r="B53" s="31"/>
      <c r="C53" s="23"/>
      <c r="D53" s="24" t="s">
        <v>14</v>
      </c>
      <c r="E53" s="28" t="s">
        <v>15</v>
      </c>
      <c r="F53" s="1">
        <f t="shared" si="15"/>
        <v>12258.42355</v>
      </c>
      <c r="G53" s="1">
        <v>3255.9946399999999</v>
      </c>
      <c r="H53" s="1">
        <v>2103.172</v>
      </c>
      <c r="I53" s="1">
        <v>985.75</v>
      </c>
      <c r="J53" s="1">
        <v>1679.6119100000001</v>
      </c>
      <c r="K53" s="1">
        <v>543.89499999999998</v>
      </c>
      <c r="L53" s="1">
        <v>1230</v>
      </c>
      <c r="M53" s="26">
        <v>1230</v>
      </c>
      <c r="N53" s="27">
        <v>1230</v>
      </c>
    </row>
    <row r="54" spans="2:14" ht="15.75" x14ac:dyDescent="0.25">
      <c r="B54" s="31"/>
      <c r="C54" s="23"/>
      <c r="D54" s="24" t="s">
        <v>14</v>
      </c>
      <c r="E54" s="28" t="s">
        <v>16</v>
      </c>
      <c r="F54" s="1">
        <f>SUM(G54:M54)</f>
        <v>2000</v>
      </c>
      <c r="G54" s="1">
        <v>2000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26">
        <v>0</v>
      </c>
      <c r="N54" s="27">
        <v>0</v>
      </c>
    </row>
    <row r="55" spans="2:14" ht="15.75" x14ac:dyDescent="0.25">
      <c r="B55" s="31"/>
      <c r="C55" s="23"/>
      <c r="D55" s="24" t="s">
        <v>17</v>
      </c>
      <c r="E55" s="28"/>
      <c r="F55" s="1">
        <f t="shared" si="14"/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26">
        <v>0</v>
      </c>
      <c r="N55" s="27">
        <v>0</v>
      </c>
    </row>
    <row r="56" spans="2:14" ht="15.75" x14ac:dyDescent="0.25">
      <c r="B56" s="31"/>
      <c r="C56" s="23"/>
      <c r="D56" s="24" t="s">
        <v>18</v>
      </c>
      <c r="E56" s="28"/>
      <c r="F56" s="1">
        <f t="shared" si="14"/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26">
        <v>0</v>
      </c>
      <c r="N56" s="27">
        <v>0</v>
      </c>
    </row>
    <row r="57" spans="2:14" ht="31.5" x14ac:dyDescent="0.25">
      <c r="B57" s="31"/>
      <c r="C57" s="23"/>
      <c r="D57" s="24" t="s">
        <v>19</v>
      </c>
      <c r="E57" s="28"/>
      <c r="F57" s="1">
        <f t="shared" si="14"/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26">
        <v>0</v>
      </c>
      <c r="N57" s="27">
        <v>0</v>
      </c>
    </row>
    <row r="58" spans="2:14" ht="31.5" x14ac:dyDescent="0.25">
      <c r="B58" s="31"/>
      <c r="C58" s="23"/>
      <c r="D58" s="24" t="s">
        <v>23</v>
      </c>
      <c r="E58" s="28"/>
      <c r="F58" s="1">
        <f t="shared" si="14"/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26">
        <v>0</v>
      </c>
      <c r="N58" s="27">
        <v>0</v>
      </c>
    </row>
    <row r="59" spans="2:14" ht="15.75" x14ac:dyDescent="0.25">
      <c r="B59" s="31" t="s">
        <v>32</v>
      </c>
      <c r="C59" s="23" t="s">
        <v>33</v>
      </c>
      <c r="D59" s="24" t="s">
        <v>11</v>
      </c>
      <c r="E59" s="25"/>
      <c r="F59" s="1">
        <f>SUM(G59:N59)</f>
        <v>692377.902</v>
      </c>
      <c r="G59" s="1">
        <f t="shared" ref="G59:L59" si="17">G61</f>
        <v>73041.75</v>
      </c>
      <c r="H59" s="1">
        <f t="shared" si="17"/>
        <v>44508.33</v>
      </c>
      <c r="I59" s="1">
        <f t="shared" si="17"/>
        <v>44715.76</v>
      </c>
      <c r="J59" s="1">
        <f t="shared" si="17"/>
        <v>100207.808</v>
      </c>
      <c r="K59" s="1">
        <f t="shared" si="17"/>
        <v>108859.424</v>
      </c>
      <c r="L59" s="1">
        <f t="shared" si="17"/>
        <v>106649</v>
      </c>
      <c r="M59" s="26">
        <f>M61</f>
        <v>106985.52</v>
      </c>
      <c r="N59" s="27">
        <f>N60+N61+N62+N63+N64+N65</f>
        <v>107410.31</v>
      </c>
    </row>
    <row r="60" spans="2:14" ht="15.75" x14ac:dyDescent="0.25">
      <c r="B60" s="31"/>
      <c r="C60" s="23"/>
      <c r="D60" s="24" t="s">
        <v>12</v>
      </c>
      <c r="E60" s="25"/>
      <c r="F60" s="1">
        <f t="shared" si="14"/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26">
        <v>0</v>
      </c>
      <c r="N60" s="27">
        <v>0</v>
      </c>
    </row>
    <row r="61" spans="2:14" ht="15.75" x14ac:dyDescent="0.25">
      <c r="B61" s="31"/>
      <c r="C61" s="23"/>
      <c r="D61" s="24" t="s">
        <v>14</v>
      </c>
      <c r="E61" s="28" t="s">
        <v>15</v>
      </c>
      <c r="F61" s="1">
        <f>SUM(G61:N61)</f>
        <v>692377.902</v>
      </c>
      <c r="G61" s="1">
        <v>73041.75</v>
      </c>
      <c r="H61" s="1">
        <v>44508.33</v>
      </c>
      <c r="I61" s="1">
        <v>44715.76</v>
      </c>
      <c r="J61" s="1">
        <v>100207.808</v>
      </c>
      <c r="K61" s="1">
        <v>108859.424</v>
      </c>
      <c r="L61" s="1">
        <v>106649</v>
      </c>
      <c r="M61" s="26">
        <v>106985.52</v>
      </c>
      <c r="N61" s="27">
        <v>107410.31</v>
      </c>
    </row>
    <row r="62" spans="2:14" ht="15.75" x14ac:dyDescent="0.25">
      <c r="B62" s="31"/>
      <c r="C62" s="23"/>
      <c r="D62" s="24" t="s">
        <v>17</v>
      </c>
      <c r="E62" s="28"/>
      <c r="F62" s="1">
        <f t="shared" si="14"/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26">
        <v>0</v>
      </c>
      <c r="N62" s="27">
        <v>0</v>
      </c>
    </row>
    <row r="63" spans="2:14" ht="15.75" x14ac:dyDescent="0.25">
      <c r="B63" s="31"/>
      <c r="C63" s="23"/>
      <c r="D63" s="24" t="s">
        <v>18</v>
      </c>
      <c r="E63" s="28"/>
      <c r="F63" s="1">
        <f t="shared" si="14"/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26">
        <v>0</v>
      </c>
      <c r="N63" s="27">
        <v>0</v>
      </c>
    </row>
    <row r="64" spans="2:14" ht="31.5" x14ac:dyDescent="0.25">
      <c r="B64" s="31"/>
      <c r="C64" s="23"/>
      <c r="D64" s="24" t="s">
        <v>19</v>
      </c>
      <c r="E64" s="28"/>
      <c r="F64" s="1">
        <f t="shared" si="14"/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26">
        <v>0</v>
      </c>
      <c r="N64" s="27">
        <v>0</v>
      </c>
    </row>
    <row r="65" spans="2:14" ht="31.5" x14ac:dyDescent="0.25">
      <c r="B65" s="31"/>
      <c r="C65" s="23"/>
      <c r="D65" s="24" t="s">
        <v>23</v>
      </c>
      <c r="E65" s="28"/>
      <c r="F65" s="1">
        <f t="shared" si="14"/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37">
        <v>0</v>
      </c>
      <c r="N65" s="27">
        <v>0</v>
      </c>
    </row>
    <row r="66" spans="2:14" ht="15.75" x14ac:dyDescent="0.25">
      <c r="B66" s="31" t="s">
        <v>34</v>
      </c>
      <c r="C66" s="38" t="s">
        <v>35</v>
      </c>
      <c r="D66" s="24" t="s">
        <v>11</v>
      </c>
      <c r="E66" s="28"/>
      <c r="F66" s="1">
        <f t="shared" ref="F66:F67" si="18">SUM(G66:M66)</f>
        <v>24335.43</v>
      </c>
      <c r="G66" s="1">
        <f t="shared" ref="G66:H73" si="19">G67+G68+G69+G70+G71+G72</f>
        <v>0</v>
      </c>
      <c r="H66" s="1">
        <f t="shared" si="19"/>
        <v>0</v>
      </c>
      <c r="I66" s="1">
        <f>I67+I68+I69+I70+I71+I72</f>
        <v>24335.43</v>
      </c>
      <c r="J66" s="1">
        <f t="shared" ref="J66:L73" si="20">J67+J68+J69+J70+J71+J72</f>
        <v>0</v>
      </c>
      <c r="K66" s="1">
        <f t="shared" si="20"/>
        <v>0</v>
      </c>
      <c r="L66" s="1">
        <f t="shared" si="20"/>
        <v>0</v>
      </c>
      <c r="M66" s="26">
        <v>0</v>
      </c>
      <c r="N66" s="27">
        <v>0</v>
      </c>
    </row>
    <row r="67" spans="2:14" ht="15.75" x14ac:dyDescent="0.25">
      <c r="B67" s="31"/>
      <c r="C67" s="38"/>
      <c r="D67" s="24" t="s">
        <v>12</v>
      </c>
      <c r="E67" s="28" t="s">
        <v>15</v>
      </c>
      <c r="F67" s="1">
        <f t="shared" si="18"/>
        <v>20000</v>
      </c>
      <c r="G67" s="1">
        <v>0</v>
      </c>
      <c r="H67" s="1">
        <v>0</v>
      </c>
      <c r="I67" s="1">
        <v>20000</v>
      </c>
      <c r="J67" s="1">
        <v>0</v>
      </c>
      <c r="K67" s="1">
        <v>0</v>
      </c>
      <c r="L67" s="1">
        <v>0</v>
      </c>
      <c r="M67" s="26">
        <v>0</v>
      </c>
      <c r="N67" s="27">
        <v>0</v>
      </c>
    </row>
    <row r="68" spans="2:14" ht="15.75" x14ac:dyDescent="0.25">
      <c r="B68" s="31"/>
      <c r="C68" s="38"/>
      <c r="D68" s="24" t="s">
        <v>14</v>
      </c>
      <c r="E68" s="28"/>
      <c r="F68" s="1">
        <f t="shared" ref="F68:F72" si="21">SUM(G68:L68)</f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26">
        <v>0</v>
      </c>
      <c r="N68" s="27">
        <v>0</v>
      </c>
    </row>
    <row r="69" spans="2:14" ht="15.75" x14ac:dyDescent="0.25">
      <c r="B69" s="31"/>
      <c r="C69" s="38"/>
      <c r="D69" s="24" t="s">
        <v>17</v>
      </c>
      <c r="E69" s="28"/>
      <c r="F69" s="1">
        <f t="shared" si="21"/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26">
        <v>0</v>
      </c>
      <c r="N69" s="27">
        <v>0</v>
      </c>
    </row>
    <row r="70" spans="2:14" ht="15.75" x14ac:dyDescent="0.25">
      <c r="B70" s="31"/>
      <c r="C70" s="38"/>
      <c r="D70" s="24" t="s">
        <v>18</v>
      </c>
      <c r="E70" s="28"/>
      <c r="F70" s="1">
        <f t="shared" si="21"/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26">
        <v>0</v>
      </c>
      <c r="N70" s="27">
        <v>0</v>
      </c>
    </row>
    <row r="71" spans="2:14" ht="31.5" x14ac:dyDescent="0.25">
      <c r="B71" s="31"/>
      <c r="C71" s="38"/>
      <c r="D71" s="24" t="s">
        <v>19</v>
      </c>
      <c r="E71" s="28"/>
      <c r="F71" s="1">
        <f>SUM(G71:M71)</f>
        <v>4335.43</v>
      </c>
      <c r="G71" s="1">
        <v>0</v>
      </c>
      <c r="H71" s="1">
        <v>0</v>
      </c>
      <c r="I71" s="1">
        <v>4335.43</v>
      </c>
      <c r="J71" s="1">
        <v>0</v>
      </c>
      <c r="K71" s="1">
        <v>0</v>
      </c>
      <c r="L71" s="1">
        <v>0</v>
      </c>
      <c r="M71" s="26">
        <v>0</v>
      </c>
      <c r="N71" s="27">
        <v>0</v>
      </c>
    </row>
    <row r="72" spans="2:14" ht="31.5" x14ac:dyDescent="0.25">
      <c r="B72" s="31"/>
      <c r="C72" s="38"/>
      <c r="D72" s="24" t="s">
        <v>23</v>
      </c>
      <c r="E72" s="28"/>
      <c r="F72" s="1">
        <f t="shared" si="21"/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26">
        <v>0</v>
      </c>
      <c r="N72" s="27">
        <v>0</v>
      </c>
    </row>
    <row r="73" spans="2:14" ht="15.75" x14ac:dyDescent="0.25">
      <c r="B73" s="31" t="s">
        <v>36</v>
      </c>
      <c r="C73" s="23" t="s">
        <v>37</v>
      </c>
      <c r="D73" s="24" t="s">
        <v>11</v>
      </c>
      <c r="E73" s="28"/>
      <c r="F73" s="1">
        <f>SUM(G73:N73)</f>
        <v>5567.1536000000006</v>
      </c>
      <c r="G73" s="1">
        <f t="shared" si="19"/>
        <v>0</v>
      </c>
      <c r="H73" s="1">
        <f t="shared" si="19"/>
        <v>0</v>
      </c>
      <c r="I73" s="1">
        <f>I74+I75+I76+I77+I78+I79</f>
        <v>0</v>
      </c>
      <c r="J73" s="1">
        <f t="shared" si="20"/>
        <v>766.29859999999996</v>
      </c>
      <c r="K73" s="1">
        <f t="shared" si="20"/>
        <v>605.255</v>
      </c>
      <c r="L73" s="1">
        <f t="shared" si="20"/>
        <v>2097.8000000000002</v>
      </c>
      <c r="M73" s="26">
        <v>0</v>
      </c>
      <c r="N73" s="27">
        <f>N74+N75+N76+N77+N78+N79</f>
        <v>2097.8000000000002</v>
      </c>
    </row>
    <row r="74" spans="2:14" ht="15.75" x14ac:dyDescent="0.25">
      <c r="B74" s="31"/>
      <c r="C74" s="23"/>
      <c r="D74" s="24" t="s">
        <v>12</v>
      </c>
      <c r="E74" s="28"/>
      <c r="F74" s="1">
        <f t="shared" ref="F74:F79" si="22">SUM(G74:L74)</f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26">
        <v>0</v>
      </c>
      <c r="N74" s="27">
        <v>0</v>
      </c>
    </row>
    <row r="75" spans="2:14" ht="15.75" x14ac:dyDescent="0.25">
      <c r="B75" s="31"/>
      <c r="C75" s="23"/>
      <c r="D75" s="24" t="s">
        <v>14</v>
      </c>
      <c r="E75" s="28" t="s">
        <v>15</v>
      </c>
      <c r="F75" s="1">
        <f>SUM(G75:N75)</f>
        <v>7664.9536000000007</v>
      </c>
      <c r="G75" s="1">
        <v>0</v>
      </c>
      <c r="H75" s="1">
        <v>0</v>
      </c>
      <c r="I75" s="1">
        <v>0</v>
      </c>
      <c r="J75" s="1">
        <v>766.29859999999996</v>
      </c>
      <c r="K75" s="1">
        <v>605.255</v>
      </c>
      <c r="L75" s="1">
        <v>2097.8000000000002</v>
      </c>
      <c r="M75" s="26">
        <v>2097.8000000000002</v>
      </c>
      <c r="N75" s="27">
        <v>2097.8000000000002</v>
      </c>
    </row>
    <row r="76" spans="2:14" ht="15.75" x14ac:dyDescent="0.25">
      <c r="B76" s="31"/>
      <c r="C76" s="23"/>
      <c r="D76" s="24" t="s">
        <v>17</v>
      </c>
      <c r="E76" s="28"/>
      <c r="F76" s="1">
        <f t="shared" si="22"/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26">
        <v>0</v>
      </c>
      <c r="N76" s="27">
        <v>0</v>
      </c>
    </row>
    <row r="77" spans="2:14" ht="15.75" x14ac:dyDescent="0.25">
      <c r="B77" s="31"/>
      <c r="C77" s="23"/>
      <c r="D77" s="24" t="s">
        <v>18</v>
      </c>
      <c r="E77" s="28"/>
      <c r="F77" s="1">
        <f t="shared" si="22"/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26">
        <v>0</v>
      </c>
      <c r="N77" s="27">
        <v>0</v>
      </c>
    </row>
    <row r="78" spans="2:14" ht="31.5" x14ac:dyDescent="0.25">
      <c r="B78" s="31"/>
      <c r="C78" s="23"/>
      <c r="D78" s="24" t="s">
        <v>19</v>
      </c>
      <c r="E78" s="28"/>
      <c r="F78" s="1">
        <f t="shared" si="22"/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26">
        <v>0</v>
      </c>
      <c r="N78" s="27">
        <v>0</v>
      </c>
    </row>
    <row r="79" spans="2:14" ht="31.5" x14ac:dyDescent="0.25">
      <c r="B79" s="31"/>
      <c r="C79" s="23"/>
      <c r="D79" s="24" t="s">
        <v>23</v>
      </c>
      <c r="E79" s="28"/>
      <c r="F79" s="1">
        <f t="shared" si="22"/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26">
        <v>0</v>
      </c>
      <c r="N79" s="27">
        <v>0</v>
      </c>
    </row>
    <row r="80" spans="2:14" ht="15.75" x14ac:dyDescent="0.25">
      <c r="B80" s="31" t="s">
        <v>38</v>
      </c>
      <c r="C80" s="23" t="s">
        <v>39</v>
      </c>
      <c r="D80" s="24" t="s">
        <v>11</v>
      </c>
      <c r="E80" s="25"/>
      <c r="F80" s="1">
        <f>SUM(G80:N80)</f>
        <v>110344.95099999999</v>
      </c>
      <c r="G80" s="1">
        <f>G87+G94+G101+G108</f>
        <v>32557.962</v>
      </c>
      <c r="H80" s="1">
        <f>H87+H94+H101+H108</f>
        <v>23269.743000000002</v>
      </c>
      <c r="I80" s="1">
        <f>I87+I94+I101+I110</f>
        <v>20598.788</v>
      </c>
      <c r="J80" s="1">
        <f>J87+J94+J101</f>
        <v>20103.157999999999</v>
      </c>
      <c r="K80" s="1">
        <f>K82</f>
        <v>5425.2</v>
      </c>
      <c r="L80" s="1">
        <f>L82</f>
        <v>2796.7</v>
      </c>
      <c r="M80" s="26">
        <f>M82</f>
        <v>2796.7</v>
      </c>
      <c r="N80" s="27">
        <f>N81+N82+N83+N84+N85+N86</f>
        <v>2796.7</v>
      </c>
    </row>
    <row r="81" spans="2:14" ht="15.75" x14ac:dyDescent="0.25">
      <c r="B81" s="31"/>
      <c r="C81" s="23"/>
      <c r="D81" s="24" t="s">
        <v>12</v>
      </c>
      <c r="E81" s="25"/>
      <c r="F81" s="1">
        <f t="shared" si="14"/>
        <v>0</v>
      </c>
      <c r="G81" s="1">
        <f t="shared" ref="G81:L85" si="23">G88+G95+G102</f>
        <v>0</v>
      </c>
      <c r="H81" s="1">
        <f t="shared" si="23"/>
        <v>0</v>
      </c>
      <c r="I81" s="1">
        <f t="shared" si="23"/>
        <v>0</v>
      </c>
      <c r="J81" s="1">
        <f t="shared" si="23"/>
        <v>0</v>
      </c>
      <c r="K81" s="1">
        <f t="shared" si="23"/>
        <v>0</v>
      </c>
      <c r="L81" s="1">
        <f t="shared" si="23"/>
        <v>0</v>
      </c>
      <c r="M81" s="26">
        <v>0</v>
      </c>
      <c r="N81" s="27">
        <v>0</v>
      </c>
    </row>
    <row r="82" spans="2:14" ht="15.75" x14ac:dyDescent="0.25">
      <c r="B82" s="31"/>
      <c r="C82" s="23"/>
      <c r="D82" s="24" t="s">
        <v>14</v>
      </c>
      <c r="E82" s="18">
        <v>808</v>
      </c>
      <c r="F82" s="1">
        <f>SUM(G82:N82)</f>
        <v>110344.95099999999</v>
      </c>
      <c r="G82" s="1">
        <f>G89+G96+G103+G110</f>
        <v>32557.962</v>
      </c>
      <c r="H82" s="1">
        <f t="shared" ref="H82:K82" si="24">H89+H96+H103+H110</f>
        <v>23269.743000000002</v>
      </c>
      <c r="I82" s="1">
        <f>I89+I96+I103+I110</f>
        <v>20598.788</v>
      </c>
      <c r="J82" s="1">
        <f t="shared" si="24"/>
        <v>20103.157999999999</v>
      </c>
      <c r="K82" s="1">
        <f t="shared" si="24"/>
        <v>5425.2</v>
      </c>
      <c r="L82" s="1">
        <f>L89+L96+L103+L110</f>
        <v>2796.7</v>
      </c>
      <c r="M82" s="26">
        <f>M89+M96+M103+M110</f>
        <v>2796.7</v>
      </c>
      <c r="N82" s="27">
        <f>N89+N96+N103+N110</f>
        <v>2796.7</v>
      </c>
    </row>
    <row r="83" spans="2:14" ht="15.75" x14ac:dyDescent="0.25">
      <c r="B83" s="31"/>
      <c r="C83" s="23"/>
      <c r="D83" s="24" t="s">
        <v>17</v>
      </c>
      <c r="E83" s="28"/>
      <c r="F83" s="1">
        <f t="shared" si="14"/>
        <v>0</v>
      </c>
      <c r="G83" s="1">
        <v>0</v>
      </c>
      <c r="H83" s="1">
        <f t="shared" si="23"/>
        <v>0</v>
      </c>
      <c r="I83" s="1">
        <f t="shared" si="23"/>
        <v>0</v>
      </c>
      <c r="J83" s="1">
        <f t="shared" si="23"/>
        <v>0</v>
      </c>
      <c r="K83" s="1">
        <f t="shared" si="23"/>
        <v>0</v>
      </c>
      <c r="L83" s="1">
        <f t="shared" si="23"/>
        <v>0</v>
      </c>
      <c r="M83" s="26">
        <v>0</v>
      </c>
      <c r="N83" s="27">
        <v>0</v>
      </c>
    </row>
    <row r="84" spans="2:14" ht="15.75" x14ac:dyDescent="0.25">
      <c r="B84" s="31"/>
      <c r="C84" s="23"/>
      <c r="D84" s="24" t="s">
        <v>18</v>
      </c>
      <c r="E84" s="28"/>
      <c r="F84" s="1">
        <f t="shared" si="14"/>
        <v>0</v>
      </c>
      <c r="G84" s="1">
        <f t="shared" si="23"/>
        <v>0</v>
      </c>
      <c r="H84" s="1">
        <f t="shared" si="23"/>
        <v>0</v>
      </c>
      <c r="I84" s="1">
        <f t="shared" si="23"/>
        <v>0</v>
      </c>
      <c r="J84" s="1">
        <f t="shared" si="23"/>
        <v>0</v>
      </c>
      <c r="K84" s="1">
        <f t="shared" si="23"/>
        <v>0</v>
      </c>
      <c r="L84" s="1">
        <f t="shared" si="23"/>
        <v>0</v>
      </c>
      <c r="M84" s="26">
        <v>0</v>
      </c>
      <c r="N84" s="27">
        <v>0</v>
      </c>
    </row>
    <row r="85" spans="2:14" ht="31.5" x14ac:dyDescent="0.25">
      <c r="B85" s="31"/>
      <c r="C85" s="23"/>
      <c r="D85" s="24" t="s">
        <v>19</v>
      </c>
      <c r="E85" s="39"/>
      <c r="F85" s="1">
        <f t="shared" si="14"/>
        <v>0</v>
      </c>
      <c r="G85" s="1">
        <f t="shared" si="23"/>
        <v>0</v>
      </c>
      <c r="H85" s="1">
        <f t="shared" si="23"/>
        <v>0</v>
      </c>
      <c r="I85" s="1">
        <f t="shared" si="23"/>
        <v>0</v>
      </c>
      <c r="J85" s="1">
        <f t="shared" si="23"/>
        <v>0</v>
      </c>
      <c r="K85" s="1">
        <f t="shared" si="23"/>
        <v>0</v>
      </c>
      <c r="L85" s="1">
        <f t="shared" si="23"/>
        <v>0</v>
      </c>
      <c r="M85" s="26">
        <v>0</v>
      </c>
      <c r="N85" s="27">
        <v>0</v>
      </c>
    </row>
    <row r="86" spans="2:14" ht="31.5" x14ac:dyDescent="0.25">
      <c r="B86" s="31"/>
      <c r="C86" s="23"/>
      <c r="D86" s="24" t="s">
        <v>23</v>
      </c>
      <c r="E86" s="28"/>
      <c r="F86" s="1">
        <f t="shared" si="14"/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26">
        <v>0</v>
      </c>
      <c r="N86" s="27">
        <v>0</v>
      </c>
    </row>
    <row r="87" spans="2:14" ht="15.75" customHeight="1" x14ac:dyDescent="0.25">
      <c r="B87" s="31" t="s">
        <v>40</v>
      </c>
      <c r="C87" s="33" t="s">
        <v>41</v>
      </c>
      <c r="D87" s="24" t="s">
        <v>11</v>
      </c>
      <c r="E87" s="25"/>
      <c r="F87" s="1">
        <f>SUM(G87:N87)</f>
        <v>19600</v>
      </c>
      <c r="G87" s="1">
        <f t="shared" ref="G87:L94" si="25">G89</f>
        <v>11590</v>
      </c>
      <c r="H87" s="1">
        <f t="shared" si="25"/>
        <v>8010</v>
      </c>
      <c r="I87" s="1">
        <f t="shared" si="25"/>
        <v>0</v>
      </c>
      <c r="J87" s="1">
        <f t="shared" si="25"/>
        <v>0</v>
      </c>
      <c r="K87" s="1">
        <f t="shared" si="25"/>
        <v>0</v>
      </c>
      <c r="L87" s="1">
        <f t="shared" si="25"/>
        <v>0</v>
      </c>
      <c r="M87" s="26">
        <v>0</v>
      </c>
      <c r="N87" s="27">
        <v>0</v>
      </c>
    </row>
    <row r="88" spans="2:14" ht="15.75" x14ac:dyDescent="0.25">
      <c r="B88" s="31"/>
      <c r="C88" s="34"/>
      <c r="D88" s="24" t="s">
        <v>12</v>
      </c>
      <c r="E88" s="25"/>
      <c r="F88" s="1">
        <f t="shared" si="14"/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26">
        <v>0</v>
      </c>
      <c r="N88" s="27">
        <v>0</v>
      </c>
    </row>
    <row r="89" spans="2:14" ht="31.5" customHeight="1" x14ac:dyDescent="0.25">
      <c r="B89" s="31"/>
      <c r="C89" s="35"/>
      <c r="D89" s="24" t="s">
        <v>14</v>
      </c>
      <c r="E89" s="18">
        <v>808</v>
      </c>
      <c r="F89" s="1">
        <f>SUM(G89:N89)</f>
        <v>19600</v>
      </c>
      <c r="G89" s="1">
        <v>11590</v>
      </c>
      <c r="H89" s="1">
        <v>8010</v>
      </c>
      <c r="I89" s="1">
        <v>0</v>
      </c>
      <c r="J89" s="1">
        <v>0</v>
      </c>
      <c r="K89" s="1">
        <v>0</v>
      </c>
      <c r="L89" s="1">
        <v>0</v>
      </c>
      <c r="M89" s="26">
        <v>0</v>
      </c>
      <c r="N89" s="27">
        <v>0</v>
      </c>
    </row>
    <row r="90" spans="2:14" ht="15.75" x14ac:dyDescent="0.25">
      <c r="B90" s="31"/>
      <c r="C90" s="35"/>
      <c r="D90" s="24" t="s">
        <v>17</v>
      </c>
      <c r="E90" s="28"/>
      <c r="F90" s="1">
        <f t="shared" si="14"/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26">
        <v>0</v>
      </c>
      <c r="N90" s="27">
        <v>0</v>
      </c>
    </row>
    <row r="91" spans="2:14" ht="15.75" x14ac:dyDescent="0.25">
      <c r="B91" s="31"/>
      <c r="C91" s="35"/>
      <c r="D91" s="24" t="s">
        <v>18</v>
      </c>
      <c r="E91" s="28"/>
      <c r="F91" s="1">
        <f t="shared" si="14"/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26">
        <v>0</v>
      </c>
      <c r="N91" s="27">
        <v>0</v>
      </c>
    </row>
    <row r="92" spans="2:14" ht="31.5" x14ac:dyDescent="0.25">
      <c r="B92" s="31"/>
      <c r="C92" s="35"/>
      <c r="D92" s="24" t="s">
        <v>19</v>
      </c>
      <c r="E92" s="28"/>
      <c r="F92" s="1">
        <f t="shared" si="14"/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26">
        <v>0</v>
      </c>
      <c r="N92" s="27">
        <v>0</v>
      </c>
    </row>
    <row r="93" spans="2:14" ht="31.5" x14ac:dyDescent="0.25">
      <c r="B93" s="31"/>
      <c r="C93" s="36"/>
      <c r="D93" s="24" t="s">
        <v>23</v>
      </c>
      <c r="E93" s="28"/>
      <c r="F93" s="1">
        <f t="shared" si="14"/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26">
        <v>0</v>
      </c>
      <c r="N93" s="27">
        <v>0</v>
      </c>
    </row>
    <row r="94" spans="2:14" ht="15.75" x14ac:dyDescent="0.25">
      <c r="B94" s="31" t="s">
        <v>42</v>
      </c>
      <c r="C94" s="23" t="s">
        <v>43</v>
      </c>
      <c r="D94" s="24" t="s">
        <v>11</v>
      </c>
      <c r="E94" s="25"/>
      <c r="F94" s="1">
        <f>SUM(G94:N94)</f>
        <v>67162.880999999994</v>
      </c>
      <c r="G94" s="1">
        <f t="shared" si="25"/>
        <v>18458.712</v>
      </c>
      <c r="H94" s="1">
        <f t="shared" si="25"/>
        <v>11766.022999999999</v>
      </c>
      <c r="I94" s="1">
        <f t="shared" si="25"/>
        <v>15935.788</v>
      </c>
      <c r="J94" s="1">
        <f t="shared" si="25"/>
        <v>17840.157999999999</v>
      </c>
      <c r="K94" s="1">
        <f t="shared" si="25"/>
        <v>3162.2</v>
      </c>
      <c r="L94" s="1">
        <f t="shared" si="25"/>
        <v>0</v>
      </c>
      <c r="M94" s="26">
        <v>0</v>
      </c>
      <c r="N94" s="27">
        <v>0</v>
      </c>
    </row>
    <row r="95" spans="2:14" ht="15.75" x14ac:dyDescent="0.25">
      <c r="B95" s="31"/>
      <c r="C95" s="23"/>
      <c r="D95" s="24" t="s">
        <v>12</v>
      </c>
      <c r="E95" s="25"/>
      <c r="F95" s="1">
        <f t="shared" si="14"/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26">
        <v>0</v>
      </c>
      <c r="N95" s="27">
        <v>0</v>
      </c>
    </row>
    <row r="96" spans="2:14" ht="15.75" x14ac:dyDescent="0.25">
      <c r="B96" s="31"/>
      <c r="C96" s="23"/>
      <c r="D96" s="24" t="s">
        <v>14</v>
      </c>
      <c r="E96" s="18">
        <v>808</v>
      </c>
      <c r="F96" s="1">
        <f>SUM(G96:N96)</f>
        <v>67162.880999999994</v>
      </c>
      <c r="G96" s="1">
        <v>18458.712</v>
      </c>
      <c r="H96" s="1">
        <v>11766.022999999999</v>
      </c>
      <c r="I96" s="1">
        <v>15935.788</v>
      </c>
      <c r="J96" s="1">
        <v>17840.157999999999</v>
      </c>
      <c r="K96" s="1">
        <v>3162.2</v>
      </c>
      <c r="L96" s="1">
        <v>0</v>
      </c>
      <c r="M96" s="26">
        <v>0</v>
      </c>
      <c r="N96" s="27">
        <v>0</v>
      </c>
    </row>
    <row r="97" spans="2:14" ht="15.75" x14ac:dyDescent="0.25">
      <c r="B97" s="31"/>
      <c r="C97" s="23"/>
      <c r="D97" s="24" t="s">
        <v>17</v>
      </c>
      <c r="E97" s="28"/>
      <c r="F97" s="1">
        <f t="shared" si="14"/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26">
        <v>0</v>
      </c>
      <c r="N97" s="27">
        <v>0</v>
      </c>
    </row>
    <row r="98" spans="2:14" ht="15.75" x14ac:dyDescent="0.25">
      <c r="B98" s="31"/>
      <c r="C98" s="23"/>
      <c r="D98" s="24" t="s">
        <v>18</v>
      </c>
      <c r="E98" s="28"/>
      <c r="F98" s="1">
        <f t="shared" si="14"/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26">
        <v>0</v>
      </c>
      <c r="N98" s="27">
        <v>0</v>
      </c>
    </row>
    <row r="99" spans="2:14" ht="31.5" x14ac:dyDescent="0.25">
      <c r="B99" s="31"/>
      <c r="C99" s="23"/>
      <c r="D99" s="24" t="s">
        <v>19</v>
      </c>
      <c r="E99" s="28"/>
      <c r="F99" s="1">
        <f t="shared" si="14"/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26">
        <v>0</v>
      </c>
      <c r="N99" s="27">
        <v>0</v>
      </c>
    </row>
    <row r="100" spans="2:14" ht="31.5" x14ac:dyDescent="0.25">
      <c r="B100" s="31"/>
      <c r="C100" s="23"/>
      <c r="D100" s="24" t="s">
        <v>23</v>
      </c>
      <c r="E100" s="28"/>
      <c r="F100" s="1">
        <f t="shared" si="14"/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26">
        <v>0</v>
      </c>
      <c r="N100" s="27">
        <v>0</v>
      </c>
    </row>
    <row r="101" spans="2:14" ht="15.75" x14ac:dyDescent="0.25">
      <c r="B101" s="31" t="s">
        <v>44</v>
      </c>
      <c r="C101" s="23" t="s">
        <v>45</v>
      </c>
      <c r="D101" s="24" t="s">
        <v>11</v>
      </c>
      <c r="E101" s="25"/>
      <c r="F101" s="1">
        <f>SUM(G101:N101)</f>
        <v>17449.100000000002</v>
      </c>
      <c r="G101" s="1">
        <f t="shared" ref="G101:L108" si="26">G103</f>
        <v>1950</v>
      </c>
      <c r="H101" s="1">
        <f t="shared" si="26"/>
        <v>2000</v>
      </c>
      <c r="I101" s="1">
        <f t="shared" si="26"/>
        <v>2263</v>
      </c>
      <c r="J101" s="1">
        <f t="shared" si="26"/>
        <v>2263</v>
      </c>
      <c r="K101" s="1">
        <f t="shared" si="26"/>
        <v>2263</v>
      </c>
      <c r="L101" s="1">
        <f t="shared" si="26"/>
        <v>2236.6999999999998</v>
      </c>
      <c r="M101" s="26">
        <f>M103</f>
        <v>2236.6999999999998</v>
      </c>
      <c r="N101" s="27">
        <f>N102+N103+N104+N105+N106+N107</f>
        <v>2236.6999999999998</v>
      </c>
    </row>
    <row r="102" spans="2:14" ht="15.75" x14ac:dyDescent="0.25">
      <c r="B102" s="31"/>
      <c r="C102" s="23"/>
      <c r="D102" s="24" t="s">
        <v>12</v>
      </c>
      <c r="E102" s="25"/>
      <c r="F102" s="1">
        <f t="shared" ref="F102:F163" si="27">SUM(G102:L102)</f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26">
        <v>0</v>
      </c>
      <c r="N102" s="27">
        <v>0</v>
      </c>
    </row>
    <row r="103" spans="2:14" ht="15.75" x14ac:dyDescent="0.25">
      <c r="B103" s="31"/>
      <c r="C103" s="23"/>
      <c r="D103" s="24" t="s">
        <v>14</v>
      </c>
      <c r="E103" s="18">
        <v>808</v>
      </c>
      <c r="F103" s="1">
        <f>SUM(G103:N103)</f>
        <v>17449.100000000002</v>
      </c>
      <c r="G103" s="1">
        <v>1950</v>
      </c>
      <c r="H103" s="1">
        <v>2000</v>
      </c>
      <c r="I103" s="1">
        <v>2263</v>
      </c>
      <c r="J103" s="1">
        <v>2263</v>
      </c>
      <c r="K103" s="1">
        <v>2263</v>
      </c>
      <c r="L103" s="1">
        <v>2236.6999999999998</v>
      </c>
      <c r="M103" s="26">
        <v>2236.6999999999998</v>
      </c>
      <c r="N103" s="27">
        <v>2236.6999999999998</v>
      </c>
    </row>
    <row r="104" spans="2:14" ht="15.75" x14ac:dyDescent="0.25">
      <c r="B104" s="31"/>
      <c r="C104" s="23"/>
      <c r="D104" s="24" t="s">
        <v>17</v>
      </c>
      <c r="E104" s="28"/>
      <c r="F104" s="1">
        <f t="shared" si="27"/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26">
        <v>0</v>
      </c>
      <c r="N104" s="27">
        <v>0</v>
      </c>
    </row>
    <row r="105" spans="2:14" ht="15.75" x14ac:dyDescent="0.25">
      <c r="B105" s="31"/>
      <c r="C105" s="23"/>
      <c r="D105" s="24" t="s">
        <v>18</v>
      </c>
      <c r="E105" s="28"/>
      <c r="F105" s="1">
        <f t="shared" si="27"/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26">
        <v>0</v>
      </c>
      <c r="N105" s="27">
        <v>0</v>
      </c>
    </row>
    <row r="106" spans="2:14" ht="31.5" x14ac:dyDescent="0.25">
      <c r="B106" s="31"/>
      <c r="C106" s="23"/>
      <c r="D106" s="24" t="s">
        <v>19</v>
      </c>
      <c r="E106" s="28"/>
      <c r="F106" s="1">
        <f t="shared" si="27"/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26">
        <v>0</v>
      </c>
      <c r="N106" s="27">
        <v>0</v>
      </c>
    </row>
    <row r="107" spans="2:14" ht="31.5" x14ac:dyDescent="0.25">
      <c r="B107" s="31"/>
      <c r="C107" s="23"/>
      <c r="D107" s="24" t="s">
        <v>23</v>
      </c>
      <c r="E107" s="28"/>
      <c r="F107" s="1">
        <f t="shared" si="27"/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27">
        <v>0</v>
      </c>
    </row>
    <row r="108" spans="2:14" ht="15.75" x14ac:dyDescent="0.25">
      <c r="B108" s="31" t="s">
        <v>46</v>
      </c>
      <c r="C108" s="23" t="s">
        <v>47</v>
      </c>
      <c r="D108" s="24" t="s">
        <v>11</v>
      </c>
      <c r="E108" s="25"/>
      <c r="F108" s="1">
        <f>SUM(G108:N108)</f>
        <v>6132.97</v>
      </c>
      <c r="G108" s="1">
        <f t="shared" si="26"/>
        <v>559.25</v>
      </c>
      <c r="H108" s="1">
        <f t="shared" si="26"/>
        <v>1493.72</v>
      </c>
      <c r="I108" s="1">
        <f t="shared" si="26"/>
        <v>2400</v>
      </c>
      <c r="J108" s="1">
        <f t="shared" si="26"/>
        <v>0</v>
      </c>
      <c r="K108" s="1">
        <f t="shared" si="26"/>
        <v>0</v>
      </c>
      <c r="L108" s="1">
        <f t="shared" si="26"/>
        <v>560</v>
      </c>
      <c r="M108" s="26">
        <f>M110</f>
        <v>560</v>
      </c>
      <c r="N108" s="27">
        <f>N109+N110+N111+N112+N113+N114</f>
        <v>560</v>
      </c>
    </row>
    <row r="109" spans="2:14" ht="15.75" x14ac:dyDescent="0.25">
      <c r="B109" s="31"/>
      <c r="C109" s="23"/>
      <c r="D109" s="24" t="s">
        <v>12</v>
      </c>
      <c r="E109" s="25"/>
      <c r="F109" s="1">
        <f t="shared" si="27"/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26">
        <v>0</v>
      </c>
      <c r="N109" s="27">
        <v>0</v>
      </c>
    </row>
    <row r="110" spans="2:14" ht="15.75" x14ac:dyDescent="0.25">
      <c r="B110" s="31"/>
      <c r="C110" s="23"/>
      <c r="D110" s="24" t="s">
        <v>14</v>
      </c>
      <c r="E110" s="18">
        <v>808</v>
      </c>
      <c r="F110" s="1">
        <f>SUM(G110:N110)</f>
        <v>6132.97</v>
      </c>
      <c r="G110" s="1">
        <v>559.25</v>
      </c>
      <c r="H110" s="1">
        <v>1493.72</v>
      </c>
      <c r="I110" s="1">
        <v>2400</v>
      </c>
      <c r="J110" s="1">
        <v>0</v>
      </c>
      <c r="K110" s="1">
        <v>0</v>
      </c>
      <c r="L110" s="1">
        <v>560</v>
      </c>
      <c r="M110" s="26">
        <v>560</v>
      </c>
      <c r="N110" s="27">
        <v>560</v>
      </c>
    </row>
    <row r="111" spans="2:14" ht="15.75" x14ac:dyDescent="0.25">
      <c r="B111" s="31"/>
      <c r="C111" s="23"/>
      <c r="D111" s="24" t="s">
        <v>17</v>
      </c>
      <c r="E111" s="28"/>
      <c r="F111" s="1">
        <f t="shared" si="27"/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26">
        <v>0</v>
      </c>
      <c r="N111" s="27">
        <v>0</v>
      </c>
    </row>
    <row r="112" spans="2:14" ht="15.75" x14ac:dyDescent="0.25">
      <c r="B112" s="31"/>
      <c r="C112" s="23"/>
      <c r="D112" s="24" t="s">
        <v>18</v>
      </c>
      <c r="E112" s="28"/>
      <c r="F112" s="1">
        <f t="shared" si="27"/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26">
        <v>0</v>
      </c>
      <c r="N112" s="27">
        <v>0</v>
      </c>
    </row>
    <row r="113" spans="2:14" ht="31.5" x14ac:dyDescent="0.25">
      <c r="B113" s="31"/>
      <c r="C113" s="23"/>
      <c r="D113" s="24" t="s">
        <v>19</v>
      </c>
      <c r="E113" s="28"/>
      <c r="F113" s="1">
        <f t="shared" si="27"/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26">
        <v>0</v>
      </c>
      <c r="N113" s="27">
        <v>0</v>
      </c>
    </row>
    <row r="114" spans="2:14" ht="31.5" x14ac:dyDescent="0.25">
      <c r="B114" s="31"/>
      <c r="C114" s="23"/>
      <c r="D114" s="24" t="s">
        <v>23</v>
      </c>
      <c r="E114" s="28"/>
      <c r="F114" s="1">
        <f t="shared" si="27"/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26">
        <v>0</v>
      </c>
      <c r="N114" s="27">
        <v>0</v>
      </c>
    </row>
    <row r="115" spans="2:14" ht="15.75" x14ac:dyDescent="0.25">
      <c r="B115" s="31" t="s">
        <v>48</v>
      </c>
      <c r="C115" s="23" t="s">
        <v>49</v>
      </c>
      <c r="D115" s="24" t="s">
        <v>11</v>
      </c>
      <c r="E115" s="39"/>
      <c r="F115" s="1">
        <f t="shared" ref="F115:F117" si="28">SUM(G115:N115)</f>
        <v>148596.02937</v>
      </c>
      <c r="G115" s="1">
        <f>SUM(G116:G117)</f>
        <v>23507.219069999999</v>
      </c>
      <c r="H115" s="1">
        <f t="shared" ref="G115:L116" si="29">H129+H136</f>
        <v>29207.678260000001</v>
      </c>
      <c r="I115" s="1">
        <f t="shared" si="29"/>
        <v>5314.7</v>
      </c>
      <c r="J115" s="1">
        <f t="shared" si="29"/>
        <v>10964.820250000001</v>
      </c>
      <c r="K115" s="1">
        <f>K116+K117</f>
        <v>30250.080460000001</v>
      </c>
      <c r="L115" s="1">
        <f>L116+L117</f>
        <v>38948.531329999998</v>
      </c>
      <c r="M115" s="26">
        <f>M116+M117</f>
        <v>5201.5</v>
      </c>
      <c r="N115" s="27">
        <f>N116+N117+N118+N119+N120+N121</f>
        <v>5201.5</v>
      </c>
    </row>
    <row r="116" spans="2:14" ht="15.75" x14ac:dyDescent="0.25">
      <c r="B116" s="31"/>
      <c r="C116" s="23"/>
      <c r="D116" s="24" t="s">
        <v>12</v>
      </c>
      <c r="E116" s="28" t="s">
        <v>15</v>
      </c>
      <c r="F116" s="1">
        <f t="shared" si="28"/>
        <v>36612.100000000006</v>
      </c>
      <c r="G116" s="1">
        <f t="shared" si="29"/>
        <v>7284.1</v>
      </c>
      <c r="H116" s="1">
        <f t="shared" si="29"/>
        <v>4042.7</v>
      </c>
      <c r="I116" s="1">
        <f>I130+I137</f>
        <v>2314.6999999999998</v>
      </c>
      <c r="J116" s="1">
        <f>J130+J137</f>
        <v>2428.6</v>
      </c>
      <c r="K116" s="1">
        <f>K130+K137</f>
        <v>4923.8</v>
      </c>
      <c r="L116" s="1">
        <f t="shared" si="29"/>
        <v>5215.2</v>
      </c>
      <c r="M116" s="26">
        <f>M130</f>
        <v>5201.5</v>
      </c>
      <c r="N116" s="27">
        <f t="shared" ref="N116:N117" si="30">N123+N130+N137+N144</f>
        <v>5201.5</v>
      </c>
    </row>
    <row r="117" spans="2:14" ht="15.75" x14ac:dyDescent="0.25">
      <c r="B117" s="31"/>
      <c r="C117" s="23"/>
      <c r="D117" s="24" t="s">
        <v>14</v>
      </c>
      <c r="E117" s="28" t="s">
        <v>15</v>
      </c>
      <c r="F117" s="1">
        <f t="shared" si="28"/>
        <v>111983.92937000001</v>
      </c>
      <c r="G117" s="1">
        <f t="shared" ref="G117:J117" si="31">G138</f>
        <v>16223.119070000001</v>
      </c>
      <c r="H117" s="1">
        <f t="shared" si="31"/>
        <v>25164.97826</v>
      </c>
      <c r="I117" s="1">
        <f t="shared" si="31"/>
        <v>3000</v>
      </c>
      <c r="J117" s="1">
        <f t="shared" si="31"/>
        <v>8536.2202500000003</v>
      </c>
      <c r="K117" s="1">
        <f>K138+K131</f>
        <v>25326.280460000002</v>
      </c>
      <c r="L117" s="1">
        <f>L138+L131+L124</f>
        <v>33733.331330000001</v>
      </c>
      <c r="M117" s="26">
        <v>0</v>
      </c>
      <c r="N117" s="27">
        <f t="shared" si="30"/>
        <v>0</v>
      </c>
    </row>
    <row r="118" spans="2:14" ht="15.75" x14ac:dyDescent="0.25">
      <c r="B118" s="31"/>
      <c r="C118" s="23"/>
      <c r="D118" s="24" t="s">
        <v>17</v>
      </c>
      <c r="E118" s="28"/>
      <c r="F118" s="1">
        <f t="shared" si="27"/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26">
        <v>0</v>
      </c>
      <c r="N118" s="27">
        <v>0</v>
      </c>
    </row>
    <row r="119" spans="2:14" ht="15.75" x14ac:dyDescent="0.25">
      <c r="B119" s="31"/>
      <c r="C119" s="23"/>
      <c r="D119" s="24" t="s">
        <v>18</v>
      </c>
      <c r="E119" s="28"/>
      <c r="F119" s="1">
        <f t="shared" si="27"/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26">
        <v>0</v>
      </c>
      <c r="N119" s="27">
        <v>0</v>
      </c>
    </row>
    <row r="120" spans="2:14" ht="31.5" x14ac:dyDescent="0.25">
      <c r="B120" s="31"/>
      <c r="C120" s="23"/>
      <c r="D120" s="24" t="s">
        <v>19</v>
      </c>
      <c r="E120" s="28"/>
      <c r="F120" s="1">
        <f t="shared" si="27"/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26">
        <v>0</v>
      </c>
      <c r="N120" s="27">
        <v>0</v>
      </c>
    </row>
    <row r="121" spans="2:14" ht="31.5" x14ac:dyDescent="0.25">
      <c r="B121" s="31"/>
      <c r="C121" s="23"/>
      <c r="D121" s="24" t="s">
        <v>23</v>
      </c>
      <c r="E121" s="28"/>
      <c r="F121" s="1">
        <f t="shared" si="27"/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26">
        <v>0</v>
      </c>
      <c r="N121" s="27">
        <v>0</v>
      </c>
    </row>
    <row r="122" spans="2:14" ht="15.75" x14ac:dyDescent="0.25">
      <c r="B122" s="31" t="s">
        <v>50</v>
      </c>
      <c r="C122" s="23" t="s">
        <v>51</v>
      </c>
      <c r="D122" s="24" t="s">
        <v>11</v>
      </c>
      <c r="E122" s="25"/>
      <c r="F122" s="1">
        <f t="shared" si="27"/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26">
        <v>0</v>
      </c>
      <c r="N122" s="27">
        <v>0</v>
      </c>
    </row>
    <row r="123" spans="2:14" ht="15.75" x14ac:dyDescent="0.25">
      <c r="B123" s="31"/>
      <c r="C123" s="23"/>
      <c r="D123" s="24" t="s">
        <v>12</v>
      </c>
      <c r="E123" s="25"/>
      <c r="F123" s="1">
        <f t="shared" si="27"/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26">
        <v>0</v>
      </c>
      <c r="N123" s="27">
        <v>0</v>
      </c>
    </row>
    <row r="124" spans="2:14" ht="15.75" x14ac:dyDescent="0.25">
      <c r="B124" s="31"/>
      <c r="C124" s="23"/>
      <c r="D124" s="24" t="s">
        <v>14</v>
      </c>
      <c r="E124" s="28"/>
      <c r="F124" s="1">
        <f t="shared" si="27"/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26">
        <v>0</v>
      </c>
      <c r="N124" s="27">
        <v>0</v>
      </c>
    </row>
    <row r="125" spans="2:14" ht="15.75" x14ac:dyDescent="0.25">
      <c r="B125" s="31"/>
      <c r="C125" s="23"/>
      <c r="D125" s="24" t="s">
        <v>17</v>
      </c>
      <c r="E125" s="28"/>
      <c r="F125" s="1">
        <f t="shared" si="27"/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26">
        <v>0</v>
      </c>
      <c r="N125" s="27">
        <v>0</v>
      </c>
    </row>
    <row r="126" spans="2:14" ht="15.75" x14ac:dyDescent="0.25">
      <c r="B126" s="31"/>
      <c r="C126" s="23"/>
      <c r="D126" s="24" t="s">
        <v>18</v>
      </c>
      <c r="E126" s="28"/>
      <c r="F126" s="1">
        <f t="shared" si="27"/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26">
        <v>0</v>
      </c>
      <c r="N126" s="27">
        <v>0</v>
      </c>
    </row>
    <row r="127" spans="2:14" ht="31.5" x14ac:dyDescent="0.25">
      <c r="B127" s="31"/>
      <c r="C127" s="23"/>
      <c r="D127" s="24" t="s">
        <v>19</v>
      </c>
      <c r="E127" s="28"/>
      <c r="F127" s="1">
        <f t="shared" si="27"/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26">
        <v>0</v>
      </c>
      <c r="N127" s="27">
        <v>0</v>
      </c>
    </row>
    <row r="128" spans="2:14" ht="31.5" x14ac:dyDescent="0.25">
      <c r="B128" s="31"/>
      <c r="C128" s="23"/>
      <c r="D128" s="24" t="s">
        <v>23</v>
      </c>
      <c r="E128" s="28"/>
      <c r="F128" s="1">
        <f t="shared" si="27"/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27">
        <v>0</v>
      </c>
    </row>
    <row r="129" spans="2:14" ht="15.75" x14ac:dyDescent="0.25">
      <c r="B129" s="31" t="s">
        <v>52</v>
      </c>
      <c r="C129" s="23" t="s">
        <v>53</v>
      </c>
      <c r="D129" s="24" t="s">
        <v>11</v>
      </c>
      <c r="E129" s="25"/>
      <c r="F129" s="1">
        <f t="shared" ref="F129:F131" si="32">SUM(G129:N129)</f>
        <v>73622.83971</v>
      </c>
      <c r="G129" s="1">
        <f t="shared" ref="G129:J129" si="33">G130</f>
        <v>7284.1</v>
      </c>
      <c r="H129" s="1">
        <f t="shared" si="33"/>
        <v>4042.7</v>
      </c>
      <c r="I129" s="1">
        <f t="shared" si="33"/>
        <v>2314.6999999999998</v>
      </c>
      <c r="J129" s="1">
        <f t="shared" si="33"/>
        <v>2428.6</v>
      </c>
      <c r="K129" s="1">
        <f>K130+K131</f>
        <v>8201.20838</v>
      </c>
      <c r="L129" s="1">
        <f>L130+L131</f>
        <v>38948.531329999998</v>
      </c>
      <c r="M129" s="26">
        <f>M130</f>
        <v>5201.5</v>
      </c>
      <c r="N129" s="27">
        <f>N130+N131+N132+N133+N134+N135</f>
        <v>5201.5</v>
      </c>
    </row>
    <row r="130" spans="2:14" ht="15.75" x14ac:dyDescent="0.25">
      <c r="B130" s="31"/>
      <c r="C130" s="23"/>
      <c r="D130" s="24" t="s">
        <v>12</v>
      </c>
      <c r="E130" s="18">
        <v>808</v>
      </c>
      <c r="F130" s="1">
        <f t="shared" si="32"/>
        <v>35713.334000000003</v>
      </c>
      <c r="G130" s="1">
        <v>7284.1</v>
      </c>
      <c r="H130" s="1">
        <v>4042.7</v>
      </c>
      <c r="I130" s="1">
        <v>2314.6999999999998</v>
      </c>
      <c r="J130" s="1">
        <v>2428.6</v>
      </c>
      <c r="K130" s="1">
        <v>4025.0340000000001</v>
      </c>
      <c r="L130" s="1">
        <v>5215.2</v>
      </c>
      <c r="M130" s="26">
        <v>5201.5</v>
      </c>
      <c r="N130" s="27">
        <v>5201.5</v>
      </c>
    </row>
    <row r="131" spans="2:14" ht="15.75" x14ac:dyDescent="0.25">
      <c r="B131" s="31"/>
      <c r="C131" s="23"/>
      <c r="D131" s="24" t="s">
        <v>14</v>
      </c>
      <c r="E131" s="18"/>
      <c r="F131" s="1">
        <f t="shared" si="32"/>
        <v>37909.505709999998</v>
      </c>
      <c r="G131" s="1">
        <v>0</v>
      </c>
      <c r="H131" s="1">
        <v>0</v>
      </c>
      <c r="I131" s="1">
        <v>0</v>
      </c>
      <c r="J131" s="1">
        <v>0</v>
      </c>
      <c r="K131" s="1">
        <v>4176.1743800000004</v>
      </c>
      <c r="L131" s="1">
        <v>33733.331330000001</v>
      </c>
      <c r="M131" s="26">
        <v>0</v>
      </c>
      <c r="N131" s="27">
        <v>0</v>
      </c>
    </row>
    <row r="132" spans="2:14" ht="15.75" x14ac:dyDescent="0.25">
      <c r="B132" s="31"/>
      <c r="C132" s="23"/>
      <c r="D132" s="24" t="s">
        <v>17</v>
      </c>
      <c r="E132" s="28"/>
      <c r="F132" s="1">
        <f t="shared" si="27"/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26">
        <v>0</v>
      </c>
      <c r="N132" s="27">
        <v>0</v>
      </c>
    </row>
    <row r="133" spans="2:14" ht="15.75" x14ac:dyDescent="0.25">
      <c r="B133" s="31"/>
      <c r="C133" s="23"/>
      <c r="D133" s="24" t="s">
        <v>18</v>
      </c>
      <c r="E133" s="28"/>
      <c r="F133" s="1">
        <f t="shared" si="27"/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26">
        <v>0</v>
      </c>
      <c r="N133" s="27">
        <v>0</v>
      </c>
    </row>
    <row r="134" spans="2:14" ht="31.5" x14ac:dyDescent="0.25">
      <c r="B134" s="31"/>
      <c r="C134" s="23"/>
      <c r="D134" s="24" t="s">
        <v>19</v>
      </c>
      <c r="E134" s="28"/>
      <c r="F134" s="1">
        <f t="shared" si="27"/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26">
        <v>0</v>
      </c>
      <c r="N134" s="27">
        <v>0</v>
      </c>
    </row>
    <row r="135" spans="2:14" ht="31.5" x14ac:dyDescent="0.25">
      <c r="B135" s="31"/>
      <c r="C135" s="23"/>
      <c r="D135" s="24" t="s">
        <v>23</v>
      </c>
      <c r="E135" s="28"/>
      <c r="F135" s="1">
        <f t="shared" si="27"/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26">
        <v>0</v>
      </c>
      <c r="N135" s="27">
        <v>0</v>
      </c>
    </row>
    <row r="136" spans="2:14" ht="15.75" x14ac:dyDescent="0.25">
      <c r="B136" s="31" t="s">
        <v>54</v>
      </c>
      <c r="C136" s="23" t="s">
        <v>55</v>
      </c>
      <c r="D136" s="24" t="s">
        <v>11</v>
      </c>
      <c r="E136" s="18"/>
      <c r="F136" s="1">
        <f t="shared" ref="F136:F138" si="34">SUM(G136:N136)</f>
        <v>80903.459660000008</v>
      </c>
      <c r="G136" s="1">
        <f t="shared" ref="G136:L143" si="35">G138</f>
        <v>16223.119070000001</v>
      </c>
      <c r="H136" s="1">
        <f t="shared" si="35"/>
        <v>25164.97826</v>
      </c>
      <c r="I136" s="1">
        <f t="shared" si="35"/>
        <v>3000</v>
      </c>
      <c r="J136" s="1">
        <f t="shared" si="35"/>
        <v>8536.2202500000003</v>
      </c>
      <c r="K136" s="1">
        <f>K138+K137</f>
        <v>22048.872080000001</v>
      </c>
      <c r="L136" s="1">
        <f t="shared" si="35"/>
        <v>0</v>
      </c>
      <c r="M136" s="26">
        <f>M138</f>
        <v>5930.27</v>
      </c>
      <c r="N136" s="40">
        <f>N137+N138+N139+N140+N141+N142</f>
        <v>0</v>
      </c>
    </row>
    <row r="137" spans="2:14" ht="15.75" x14ac:dyDescent="0.25">
      <c r="B137" s="31"/>
      <c r="C137" s="23"/>
      <c r="D137" s="24" t="s">
        <v>12</v>
      </c>
      <c r="E137" s="18"/>
      <c r="F137" s="1">
        <f t="shared" si="34"/>
        <v>898.76599999999996</v>
      </c>
      <c r="G137" s="1">
        <v>0</v>
      </c>
      <c r="H137" s="1">
        <v>0</v>
      </c>
      <c r="I137" s="1">
        <v>0</v>
      </c>
      <c r="J137" s="1">
        <v>0</v>
      </c>
      <c r="K137" s="1">
        <v>898.76599999999996</v>
      </c>
      <c r="L137" s="1">
        <v>0</v>
      </c>
      <c r="M137" s="26">
        <v>0</v>
      </c>
      <c r="N137" s="40">
        <v>0</v>
      </c>
    </row>
    <row r="138" spans="2:14" ht="15.75" x14ac:dyDescent="0.25">
      <c r="B138" s="31"/>
      <c r="C138" s="23"/>
      <c r="D138" s="24" t="s">
        <v>14</v>
      </c>
      <c r="E138" s="18">
        <v>808</v>
      </c>
      <c r="F138" s="1">
        <f t="shared" si="34"/>
        <v>80004.693660000004</v>
      </c>
      <c r="G138" s="1">
        <v>16223.119070000001</v>
      </c>
      <c r="H138" s="1">
        <v>25164.97826</v>
      </c>
      <c r="I138" s="1">
        <v>3000</v>
      </c>
      <c r="J138" s="1">
        <v>8536.2202500000003</v>
      </c>
      <c r="K138" s="1">
        <v>21150.106080000001</v>
      </c>
      <c r="L138" s="1">
        <v>0</v>
      </c>
      <c r="M138" s="26">
        <v>5930.27</v>
      </c>
      <c r="N138" s="40">
        <v>0</v>
      </c>
    </row>
    <row r="139" spans="2:14" ht="15.75" x14ac:dyDescent="0.25">
      <c r="B139" s="31"/>
      <c r="C139" s="23"/>
      <c r="D139" s="24" t="s">
        <v>17</v>
      </c>
      <c r="E139" s="28"/>
      <c r="F139" s="1">
        <f t="shared" si="27"/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26">
        <v>0</v>
      </c>
      <c r="N139" s="40">
        <v>0</v>
      </c>
    </row>
    <row r="140" spans="2:14" ht="15.75" x14ac:dyDescent="0.25">
      <c r="B140" s="31"/>
      <c r="C140" s="23"/>
      <c r="D140" s="24" t="s">
        <v>18</v>
      </c>
      <c r="E140" s="28"/>
      <c r="F140" s="1">
        <f t="shared" si="27"/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26">
        <v>0</v>
      </c>
      <c r="N140" s="40">
        <v>0</v>
      </c>
    </row>
    <row r="141" spans="2:14" ht="31.5" x14ac:dyDescent="0.25">
      <c r="B141" s="31"/>
      <c r="C141" s="23"/>
      <c r="D141" s="24" t="s">
        <v>19</v>
      </c>
      <c r="E141" s="28"/>
      <c r="F141" s="1">
        <f t="shared" si="27"/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26">
        <v>0</v>
      </c>
      <c r="N141" s="40">
        <v>0</v>
      </c>
    </row>
    <row r="142" spans="2:14" ht="31.5" x14ac:dyDescent="0.25">
      <c r="B142" s="31"/>
      <c r="C142" s="23"/>
      <c r="D142" s="24" t="s">
        <v>23</v>
      </c>
      <c r="E142" s="28"/>
      <c r="F142" s="1">
        <f t="shared" si="27"/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26">
        <v>0</v>
      </c>
      <c r="N142" s="40">
        <v>0</v>
      </c>
    </row>
    <row r="143" spans="2:14" ht="15.75" x14ac:dyDescent="0.25">
      <c r="B143" s="31" t="s">
        <v>56</v>
      </c>
      <c r="C143" s="23" t="s">
        <v>57</v>
      </c>
      <c r="D143" s="24" t="s">
        <v>11</v>
      </c>
      <c r="E143" s="18"/>
      <c r="F143" s="1">
        <f t="shared" si="27"/>
        <v>0</v>
      </c>
      <c r="G143" s="1">
        <f t="shared" si="35"/>
        <v>0</v>
      </c>
      <c r="H143" s="1">
        <f t="shared" si="35"/>
        <v>0</v>
      </c>
      <c r="I143" s="1">
        <f t="shared" si="35"/>
        <v>0</v>
      </c>
      <c r="J143" s="1">
        <f t="shared" si="35"/>
        <v>0</v>
      </c>
      <c r="K143" s="1">
        <f t="shared" si="35"/>
        <v>0</v>
      </c>
      <c r="L143" s="1">
        <f t="shared" si="35"/>
        <v>0</v>
      </c>
      <c r="M143" s="26">
        <v>0</v>
      </c>
      <c r="N143" s="26">
        <v>0</v>
      </c>
    </row>
    <row r="144" spans="2:14" ht="15.75" x14ac:dyDescent="0.25">
      <c r="B144" s="31"/>
      <c r="C144" s="23"/>
      <c r="D144" s="24" t="s">
        <v>12</v>
      </c>
      <c r="E144" s="18"/>
      <c r="F144" s="1">
        <f t="shared" si="27"/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26">
        <v>0</v>
      </c>
      <c r="N144" s="26">
        <v>0</v>
      </c>
    </row>
    <row r="145" spans="2:14" ht="15.75" x14ac:dyDescent="0.25">
      <c r="B145" s="31"/>
      <c r="C145" s="23"/>
      <c r="D145" s="24" t="s">
        <v>14</v>
      </c>
      <c r="E145" s="18">
        <v>808</v>
      </c>
      <c r="F145" s="1">
        <f t="shared" si="27"/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26">
        <v>0</v>
      </c>
      <c r="N145" s="26">
        <v>0</v>
      </c>
    </row>
    <row r="146" spans="2:14" ht="15.75" x14ac:dyDescent="0.25">
      <c r="B146" s="31"/>
      <c r="C146" s="23"/>
      <c r="D146" s="24" t="s">
        <v>17</v>
      </c>
      <c r="E146" s="28"/>
      <c r="F146" s="1">
        <f t="shared" si="27"/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26">
        <v>0</v>
      </c>
      <c r="N146" s="26">
        <v>0</v>
      </c>
    </row>
    <row r="147" spans="2:14" ht="15.75" x14ac:dyDescent="0.25">
      <c r="B147" s="31"/>
      <c r="C147" s="23"/>
      <c r="D147" s="24" t="s">
        <v>18</v>
      </c>
      <c r="E147" s="28"/>
      <c r="F147" s="1">
        <f t="shared" si="27"/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26">
        <v>0</v>
      </c>
      <c r="N147" s="26">
        <v>0</v>
      </c>
    </row>
    <row r="148" spans="2:14" ht="31.5" x14ac:dyDescent="0.25">
      <c r="B148" s="31"/>
      <c r="C148" s="23"/>
      <c r="D148" s="24" t="s">
        <v>19</v>
      </c>
      <c r="E148" s="28"/>
      <c r="F148" s="1">
        <f t="shared" si="27"/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26">
        <v>0</v>
      </c>
      <c r="N148" s="26">
        <v>0</v>
      </c>
    </row>
    <row r="149" spans="2:14" ht="31.5" x14ac:dyDescent="0.25">
      <c r="B149" s="31"/>
      <c r="C149" s="23"/>
      <c r="D149" s="24" t="s">
        <v>23</v>
      </c>
      <c r="E149" s="28"/>
      <c r="F149" s="1">
        <f t="shared" si="27"/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26">
        <v>0</v>
      </c>
      <c r="N149" s="40">
        <v>0</v>
      </c>
    </row>
    <row r="150" spans="2:14" ht="15.75" x14ac:dyDescent="0.25">
      <c r="B150" s="31" t="s">
        <v>58</v>
      </c>
      <c r="C150" s="23" t="s">
        <v>59</v>
      </c>
      <c r="D150" s="24" t="s">
        <v>11</v>
      </c>
      <c r="E150" s="25"/>
      <c r="F150" s="1">
        <f t="shared" ref="F150:F152" si="36">SUM(G150:N150)</f>
        <v>748343.91084999999</v>
      </c>
      <c r="G150" s="1">
        <f t="shared" ref="G150:L150" si="37">SUM(G151:G156)</f>
        <v>41135.490440000001</v>
      </c>
      <c r="H150" s="1">
        <f t="shared" si="37"/>
        <v>43599.709669999997</v>
      </c>
      <c r="I150" s="1">
        <f t="shared" si="37"/>
        <v>40407.144390000001</v>
      </c>
      <c r="J150" s="1">
        <f t="shared" si="37"/>
        <v>98647.1443</v>
      </c>
      <c r="K150" s="1">
        <f t="shared" si="37"/>
        <v>91640.02205</v>
      </c>
      <c r="L150" s="1">
        <f t="shared" si="37"/>
        <v>143460.29999999999</v>
      </c>
      <c r="M150" s="26">
        <f>M151+M152</f>
        <v>144280.1</v>
      </c>
      <c r="N150" s="40">
        <f>N151+N152+N153+N154+N155+N156</f>
        <v>145174</v>
      </c>
    </row>
    <row r="151" spans="2:14" ht="15.75" x14ac:dyDescent="0.25">
      <c r="B151" s="31"/>
      <c r="C151" s="23"/>
      <c r="D151" s="24" t="s">
        <v>12</v>
      </c>
      <c r="E151" s="25"/>
      <c r="F151" s="1">
        <f t="shared" si="36"/>
        <v>120057</v>
      </c>
      <c r="G151" s="1">
        <f t="shared" ref="G151:L155" si="38">G158</f>
        <v>0</v>
      </c>
      <c r="H151" s="1">
        <f t="shared" si="38"/>
        <v>346</v>
      </c>
      <c r="I151" s="1">
        <f t="shared" si="38"/>
        <v>0</v>
      </c>
      <c r="J151" s="1">
        <f t="shared" ref="J151:L152" si="39">J158+J165</f>
        <v>23243.8</v>
      </c>
      <c r="K151" s="1">
        <f t="shared" si="39"/>
        <v>23138.2</v>
      </c>
      <c r="L151" s="1">
        <f t="shared" si="39"/>
        <v>23598.5</v>
      </c>
      <c r="M151" s="26">
        <f>M165</f>
        <v>24418.3</v>
      </c>
      <c r="N151" s="40">
        <f t="shared" ref="N151:N156" si="40">N165+N158</f>
        <v>25312.2</v>
      </c>
    </row>
    <row r="152" spans="2:14" ht="15.75" x14ac:dyDescent="0.25">
      <c r="B152" s="31"/>
      <c r="C152" s="23"/>
      <c r="D152" s="24" t="s">
        <v>14</v>
      </c>
      <c r="E152" s="28" t="s">
        <v>15</v>
      </c>
      <c r="F152" s="1">
        <f t="shared" si="36"/>
        <v>628286.91084999999</v>
      </c>
      <c r="G152" s="1">
        <f t="shared" si="38"/>
        <v>41135.490440000001</v>
      </c>
      <c r="H152" s="1">
        <f>H159</f>
        <v>43253.709669999997</v>
      </c>
      <c r="I152" s="1">
        <f t="shared" si="38"/>
        <v>40407.144390000001</v>
      </c>
      <c r="J152" s="1">
        <f t="shared" si="39"/>
        <v>75403.344299999997</v>
      </c>
      <c r="K152" s="1">
        <f t="shared" si="39"/>
        <v>68501.822050000002</v>
      </c>
      <c r="L152" s="1">
        <f t="shared" si="39"/>
        <v>119861.8</v>
      </c>
      <c r="M152" s="26">
        <f>M159+M166</f>
        <v>119861.8</v>
      </c>
      <c r="N152" s="40">
        <f t="shared" si="40"/>
        <v>119861.8</v>
      </c>
    </row>
    <row r="153" spans="2:14" ht="15.75" x14ac:dyDescent="0.25">
      <c r="B153" s="31"/>
      <c r="C153" s="23"/>
      <c r="D153" s="24" t="s">
        <v>17</v>
      </c>
      <c r="E153" s="28"/>
      <c r="F153" s="1">
        <f t="shared" si="27"/>
        <v>0</v>
      </c>
      <c r="G153" s="1">
        <f t="shared" si="38"/>
        <v>0</v>
      </c>
      <c r="H153" s="1">
        <f t="shared" si="38"/>
        <v>0</v>
      </c>
      <c r="I153" s="1">
        <f t="shared" si="38"/>
        <v>0</v>
      </c>
      <c r="J153" s="1">
        <f t="shared" si="38"/>
        <v>0</v>
      </c>
      <c r="K153" s="1">
        <f t="shared" si="38"/>
        <v>0</v>
      </c>
      <c r="L153" s="1">
        <f t="shared" si="38"/>
        <v>0</v>
      </c>
      <c r="M153" s="26">
        <v>0</v>
      </c>
      <c r="N153" s="40">
        <f t="shared" si="40"/>
        <v>0</v>
      </c>
    </row>
    <row r="154" spans="2:14" ht="15.75" x14ac:dyDescent="0.25">
      <c r="B154" s="31"/>
      <c r="C154" s="23"/>
      <c r="D154" s="24" t="s">
        <v>18</v>
      </c>
      <c r="E154" s="28"/>
      <c r="F154" s="1">
        <f t="shared" si="27"/>
        <v>0</v>
      </c>
      <c r="G154" s="1">
        <f t="shared" si="38"/>
        <v>0</v>
      </c>
      <c r="H154" s="1">
        <f t="shared" si="38"/>
        <v>0</v>
      </c>
      <c r="I154" s="1">
        <f t="shared" si="38"/>
        <v>0</v>
      </c>
      <c r="J154" s="1">
        <f t="shared" si="38"/>
        <v>0</v>
      </c>
      <c r="K154" s="1">
        <f t="shared" si="38"/>
        <v>0</v>
      </c>
      <c r="L154" s="1">
        <f t="shared" si="38"/>
        <v>0</v>
      </c>
      <c r="M154" s="26">
        <v>0</v>
      </c>
      <c r="N154" s="40">
        <f t="shared" si="40"/>
        <v>0</v>
      </c>
    </row>
    <row r="155" spans="2:14" ht="31.5" x14ac:dyDescent="0.25">
      <c r="B155" s="31"/>
      <c r="C155" s="23"/>
      <c r="D155" s="24" t="s">
        <v>19</v>
      </c>
      <c r="E155" s="28"/>
      <c r="F155" s="1">
        <f t="shared" si="27"/>
        <v>0</v>
      </c>
      <c r="G155" s="1">
        <f t="shared" si="38"/>
        <v>0</v>
      </c>
      <c r="H155" s="1">
        <f t="shared" si="38"/>
        <v>0</v>
      </c>
      <c r="I155" s="1">
        <f t="shared" si="38"/>
        <v>0</v>
      </c>
      <c r="J155" s="1">
        <f t="shared" si="38"/>
        <v>0</v>
      </c>
      <c r="K155" s="1">
        <f t="shared" si="38"/>
        <v>0</v>
      </c>
      <c r="L155" s="1">
        <f t="shared" si="38"/>
        <v>0</v>
      </c>
      <c r="M155" s="26">
        <v>0</v>
      </c>
      <c r="N155" s="40">
        <f t="shared" si="40"/>
        <v>0</v>
      </c>
    </row>
    <row r="156" spans="2:14" ht="31.5" x14ac:dyDescent="0.25">
      <c r="B156" s="31"/>
      <c r="C156" s="23"/>
      <c r="D156" s="24" t="s">
        <v>23</v>
      </c>
      <c r="E156" s="28"/>
      <c r="F156" s="1">
        <f t="shared" si="27"/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26">
        <v>0</v>
      </c>
      <c r="N156" s="40">
        <f t="shared" si="40"/>
        <v>0</v>
      </c>
    </row>
    <row r="157" spans="2:14" ht="15.75" x14ac:dyDescent="0.25">
      <c r="B157" s="31" t="s">
        <v>60</v>
      </c>
      <c r="C157" s="23" t="s">
        <v>61</v>
      </c>
      <c r="D157" s="24" t="s">
        <v>11</v>
      </c>
      <c r="E157" s="25"/>
      <c r="F157" s="1">
        <f t="shared" ref="F157:F159" si="41">SUM(G157:N157)</f>
        <v>591978.48641999997</v>
      </c>
      <c r="G157" s="1">
        <f>G159</f>
        <v>41135.490440000001</v>
      </c>
      <c r="H157" s="1">
        <f>H159+H158</f>
        <v>43599.709669999997</v>
      </c>
      <c r="I157" s="1">
        <f>I159</f>
        <v>40407.144390000001</v>
      </c>
      <c r="J157" s="1">
        <f>J159</f>
        <v>61606.29997</v>
      </c>
      <c r="K157" s="1">
        <f>K159</f>
        <v>59274.599950000003</v>
      </c>
      <c r="L157" s="1">
        <f>L159</f>
        <v>115318.414</v>
      </c>
      <c r="M157" s="26">
        <f>M159</f>
        <v>115318.414</v>
      </c>
      <c r="N157" s="40">
        <f>N158+N159</f>
        <v>115318.414</v>
      </c>
    </row>
    <row r="158" spans="2:14" ht="15.75" x14ac:dyDescent="0.25">
      <c r="B158" s="31"/>
      <c r="C158" s="23"/>
      <c r="D158" s="24" t="s">
        <v>12</v>
      </c>
      <c r="E158" s="25"/>
      <c r="F158" s="1">
        <f t="shared" si="41"/>
        <v>346</v>
      </c>
      <c r="G158" s="1">
        <v>0</v>
      </c>
      <c r="H158" s="1">
        <v>346</v>
      </c>
      <c r="I158" s="1">
        <v>0</v>
      </c>
      <c r="J158" s="1">
        <v>0</v>
      </c>
      <c r="K158" s="1">
        <v>0</v>
      </c>
      <c r="L158" s="1">
        <v>0</v>
      </c>
      <c r="M158" s="26">
        <v>0</v>
      </c>
      <c r="N158" s="40">
        <v>0</v>
      </c>
    </row>
    <row r="159" spans="2:14" ht="15.75" x14ac:dyDescent="0.25">
      <c r="B159" s="31"/>
      <c r="C159" s="23"/>
      <c r="D159" s="24" t="s">
        <v>14</v>
      </c>
      <c r="E159" s="28" t="s">
        <v>15</v>
      </c>
      <c r="F159" s="1">
        <f t="shared" si="41"/>
        <v>591632.48641999997</v>
      </c>
      <c r="G159" s="1">
        <v>41135.490440000001</v>
      </c>
      <c r="H159" s="1">
        <v>43253.709669999997</v>
      </c>
      <c r="I159" s="1">
        <v>40407.144390000001</v>
      </c>
      <c r="J159" s="1">
        <v>61606.29997</v>
      </c>
      <c r="K159" s="1">
        <v>59274.599950000003</v>
      </c>
      <c r="L159" s="1">
        <v>115318.414</v>
      </c>
      <c r="M159" s="26">
        <v>115318.414</v>
      </c>
      <c r="N159" s="40">
        <v>115318.414</v>
      </c>
    </row>
    <row r="160" spans="2:14" ht="15.75" x14ac:dyDescent="0.25">
      <c r="B160" s="31"/>
      <c r="C160" s="23"/>
      <c r="D160" s="24" t="s">
        <v>17</v>
      </c>
      <c r="E160" s="28"/>
      <c r="F160" s="1">
        <f t="shared" si="27"/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26">
        <v>0</v>
      </c>
      <c r="N160" s="40">
        <v>0</v>
      </c>
    </row>
    <row r="161" spans="2:14" ht="15.75" x14ac:dyDescent="0.25">
      <c r="B161" s="31"/>
      <c r="C161" s="23"/>
      <c r="D161" s="24" t="s">
        <v>18</v>
      </c>
      <c r="E161" s="28"/>
      <c r="F161" s="1">
        <f t="shared" si="27"/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26">
        <v>0</v>
      </c>
      <c r="N161" s="40">
        <v>0</v>
      </c>
    </row>
    <row r="162" spans="2:14" ht="31.5" x14ac:dyDescent="0.25">
      <c r="B162" s="31"/>
      <c r="C162" s="23"/>
      <c r="D162" s="24" t="s">
        <v>19</v>
      </c>
      <c r="E162" s="25"/>
      <c r="F162" s="1">
        <f t="shared" si="27"/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26">
        <v>0</v>
      </c>
      <c r="N162" s="40">
        <v>0</v>
      </c>
    </row>
    <row r="163" spans="2:14" ht="31.5" x14ac:dyDescent="0.25">
      <c r="B163" s="31"/>
      <c r="C163" s="23"/>
      <c r="D163" s="24" t="s">
        <v>23</v>
      </c>
      <c r="E163" s="28"/>
      <c r="F163" s="1">
        <f t="shared" si="27"/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26">
        <v>0</v>
      </c>
      <c r="N163" s="40">
        <v>0</v>
      </c>
    </row>
    <row r="164" spans="2:14" ht="15.75" x14ac:dyDescent="0.25">
      <c r="B164" s="31" t="s">
        <v>62</v>
      </c>
      <c r="C164" s="23" t="s">
        <v>63</v>
      </c>
      <c r="D164" s="24" t="s">
        <v>11</v>
      </c>
      <c r="E164" s="25"/>
      <c r="F164" s="1">
        <f t="shared" ref="F164:F166" si="42">SUM(G164:N164)</f>
        <v>281507.76893000002</v>
      </c>
      <c r="G164" s="1">
        <f>G166</f>
        <v>41135.490440000001</v>
      </c>
      <c r="H164" s="1">
        <f>H166+H165</f>
        <v>43599.709669999997</v>
      </c>
      <c r="I164" s="1">
        <f>I166</f>
        <v>40407.144390000001</v>
      </c>
      <c r="J164" s="1">
        <f>J166+J165</f>
        <v>37040.84433</v>
      </c>
      <c r="K164" s="1">
        <f t="shared" ref="K164:L164" si="43">K166+K165</f>
        <v>32365.422100000003</v>
      </c>
      <c r="L164" s="1">
        <f t="shared" si="43"/>
        <v>28141.885999999999</v>
      </c>
      <c r="M164" s="26">
        <f>M165+M166</f>
        <v>28961.686000000002</v>
      </c>
      <c r="N164" s="40">
        <f>N165+N166</f>
        <v>29855.586000000003</v>
      </c>
    </row>
    <row r="165" spans="2:14" ht="15.75" x14ac:dyDescent="0.25">
      <c r="B165" s="31"/>
      <c r="C165" s="23"/>
      <c r="D165" s="24" t="s">
        <v>12</v>
      </c>
      <c r="E165" s="18">
        <v>808</v>
      </c>
      <c r="F165" s="1">
        <f t="shared" si="42"/>
        <v>120057</v>
      </c>
      <c r="G165" s="1">
        <v>0</v>
      </c>
      <c r="H165" s="1">
        <v>346</v>
      </c>
      <c r="I165" s="1">
        <v>0</v>
      </c>
      <c r="J165" s="1">
        <v>23243.8</v>
      </c>
      <c r="K165" s="1">
        <v>23138.2</v>
      </c>
      <c r="L165" s="1">
        <v>23598.5</v>
      </c>
      <c r="M165" s="26">
        <v>24418.3</v>
      </c>
      <c r="N165" s="40">
        <v>25312.2</v>
      </c>
    </row>
    <row r="166" spans="2:14" ht="15.75" x14ac:dyDescent="0.25">
      <c r="B166" s="31"/>
      <c r="C166" s="23"/>
      <c r="D166" s="24" t="s">
        <v>14</v>
      </c>
      <c r="E166" s="28" t="s">
        <v>15</v>
      </c>
      <c r="F166" s="1">
        <f t="shared" si="42"/>
        <v>161450.76893000002</v>
      </c>
      <c r="G166" s="1">
        <v>41135.490440000001</v>
      </c>
      <c r="H166" s="1">
        <v>43253.709669999997</v>
      </c>
      <c r="I166" s="1">
        <v>40407.144390000001</v>
      </c>
      <c r="J166" s="1">
        <v>13797.044330000001</v>
      </c>
      <c r="K166" s="1">
        <v>9227.2221000000009</v>
      </c>
      <c r="L166" s="1">
        <v>4543.3860000000004</v>
      </c>
      <c r="M166" s="26">
        <v>4543.3860000000004</v>
      </c>
      <c r="N166" s="40">
        <v>4543.3860000000004</v>
      </c>
    </row>
    <row r="167" spans="2:14" ht="15.75" x14ac:dyDescent="0.25">
      <c r="B167" s="31"/>
      <c r="C167" s="23"/>
      <c r="D167" s="24" t="s">
        <v>17</v>
      </c>
      <c r="E167" s="28"/>
      <c r="F167" s="1">
        <f t="shared" ref="F167:F170" si="44">SUM(G167:L167)</f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26">
        <v>0</v>
      </c>
      <c r="N167" s="40">
        <v>0</v>
      </c>
    </row>
    <row r="168" spans="2:14" ht="15.75" x14ac:dyDescent="0.25">
      <c r="B168" s="31"/>
      <c r="C168" s="23"/>
      <c r="D168" s="24" t="s">
        <v>18</v>
      </c>
      <c r="E168" s="28"/>
      <c r="F168" s="1">
        <f t="shared" si="44"/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26">
        <v>0</v>
      </c>
      <c r="N168" s="40">
        <v>0</v>
      </c>
    </row>
    <row r="169" spans="2:14" ht="31.5" x14ac:dyDescent="0.25">
      <c r="B169" s="31"/>
      <c r="C169" s="23"/>
      <c r="D169" s="24" t="s">
        <v>19</v>
      </c>
      <c r="E169" s="25"/>
      <c r="F169" s="1">
        <f t="shared" si="44"/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26">
        <v>0</v>
      </c>
      <c r="N169" s="40">
        <v>0</v>
      </c>
    </row>
    <row r="170" spans="2:14" ht="31.5" x14ac:dyDescent="0.25">
      <c r="B170" s="31"/>
      <c r="C170" s="23"/>
      <c r="D170" s="24" t="s">
        <v>23</v>
      </c>
      <c r="E170" s="28"/>
      <c r="F170" s="1">
        <f t="shared" si="44"/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26">
        <v>0</v>
      </c>
      <c r="N170" s="40">
        <v>0</v>
      </c>
    </row>
    <row r="171" spans="2:14" ht="15.75" x14ac:dyDescent="0.25">
      <c r="B171" s="31" t="s">
        <v>64</v>
      </c>
      <c r="C171" s="23" t="s">
        <v>65</v>
      </c>
      <c r="D171" s="24" t="s">
        <v>11</v>
      </c>
      <c r="E171" s="25"/>
      <c r="F171" s="1">
        <f t="shared" ref="F171:F173" si="45">SUM(G171:N171)</f>
        <v>204823.23060999997</v>
      </c>
      <c r="G171" s="1">
        <f t="shared" ref="G171:L171" si="46">G172+G173</f>
        <v>0</v>
      </c>
      <c r="H171" s="1">
        <f t="shared" si="46"/>
        <v>0</v>
      </c>
      <c r="I171" s="1">
        <f t="shared" si="46"/>
        <v>0</v>
      </c>
      <c r="J171" s="1">
        <f t="shared" si="46"/>
        <v>32665.808990000001</v>
      </c>
      <c r="K171" s="1">
        <f t="shared" si="46"/>
        <v>32236.621619999998</v>
      </c>
      <c r="L171" s="1">
        <f t="shared" si="46"/>
        <v>50207.399999999994</v>
      </c>
      <c r="M171" s="26">
        <f>M172+M173</f>
        <v>48314.7</v>
      </c>
      <c r="N171" s="40">
        <f>N172+N173+N174+N175+N176+N177</f>
        <v>41398.699999999997</v>
      </c>
    </row>
    <row r="172" spans="2:14" ht="15.75" x14ac:dyDescent="0.25">
      <c r="B172" s="31"/>
      <c r="C172" s="23"/>
      <c r="D172" s="24" t="s">
        <v>12</v>
      </c>
      <c r="E172" s="25"/>
      <c r="F172" s="1">
        <f t="shared" si="45"/>
        <v>8034.5999999999995</v>
      </c>
      <c r="G172" s="1">
        <f t="shared" ref="G172:L173" si="47">G179+G186+G193+G200+G214+G207</f>
        <v>0</v>
      </c>
      <c r="H172" s="1">
        <f t="shared" si="47"/>
        <v>0</v>
      </c>
      <c r="I172" s="1">
        <f t="shared" si="47"/>
        <v>0</v>
      </c>
      <c r="J172" s="1">
        <f t="shared" si="47"/>
        <v>1613.9</v>
      </c>
      <c r="K172" s="1">
        <f t="shared" si="47"/>
        <v>1612.6</v>
      </c>
      <c r="L172" s="1">
        <f t="shared" si="47"/>
        <v>1602.6999999999998</v>
      </c>
      <c r="M172" s="26">
        <f>M186+M200</f>
        <v>1602.6999999999998</v>
      </c>
      <c r="N172" s="40">
        <f t="shared" ref="N172:N173" si="48">N179+N186+N193+N200+N207+N214</f>
        <v>1602.6999999999998</v>
      </c>
    </row>
    <row r="173" spans="2:14" ht="15.75" x14ac:dyDescent="0.25">
      <c r="B173" s="31"/>
      <c r="C173" s="23"/>
      <c r="D173" s="24" t="s">
        <v>14</v>
      </c>
      <c r="E173" s="28" t="s">
        <v>15</v>
      </c>
      <c r="F173" s="1">
        <f t="shared" si="45"/>
        <v>196788.63060999999</v>
      </c>
      <c r="G173" s="1">
        <f t="shared" si="47"/>
        <v>0</v>
      </c>
      <c r="H173" s="1">
        <f t="shared" si="47"/>
        <v>0</v>
      </c>
      <c r="I173" s="1">
        <f t="shared" si="47"/>
        <v>0</v>
      </c>
      <c r="J173" s="1">
        <f t="shared" si="47"/>
        <v>31051.90899</v>
      </c>
      <c r="K173" s="1">
        <f t="shared" si="47"/>
        <v>30624.02162</v>
      </c>
      <c r="L173" s="1">
        <f t="shared" si="47"/>
        <v>48604.7</v>
      </c>
      <c r="M173" s="26">
        <f>M180+M194+M215</f>
        <v>46712</v>
      </c>
      <c r="N173" s="40">
        <f t="shared" si="48"/>
        <v>39796</v>
      </c>
    </row>
    <row r="174" spans="2:14" ht="15.75" x14ac:dyDescent="0.25">
      <c r="B174" s="31"/>
      <c r="C174" s="23"/>
      <c r="D174" s="24" t="s">
        <v>17</v>
      </c>
      <c r="E174" s="28"/>
      <c r="F174" s="1">
        <f t="shared" ref="F174:F184" si="49">SUM(G174:L174)</f>
        <v>0</v>
      </c>
      <c r="G174" s="1">
        <f t="shared" ref="G174:L176" si="50">G181</f>
        <v>0</v>
      </c>
      <c r="H174" s="1">
        <f t="shared" si="50"/>
        <v>0</v>
      </c>
      <c r="I174" s="1">
        <f t="shared" si="50"/>
        <v>0</v>
      </c>
      <c r="J174" s="1">
        <f t="shared" si="50"/>
        <v>0</v>
      </c>
      <c r="K174" s="1">
        <f t="shared" si="50"/>
        <v>0</v>
      </c>
      <c r="L174" s="1">
        <f t="shared" si="50"/>
        <v>0</v>
      </c>
      <c r="M174" s="26">
        <v>0</v>
      </c>
      <c r="N174" s="40">
        <v>0</v>
      </c>
    </row>
    <row r="175" spans="2:14" ht="15.75" x14ac:dyDescent="0.25">
      <c r="B175" s="31"/>
      <c r="C175" s="23"/>
      <c r="D175" s="24" t="s">
        <v>18</v>
      </c>
      <c r="E175" s="28"/>
      <c r="F175" s="1">
        <f t="shared" si="49"/>
        <v>0</v>
      </c>
      <c r="G175" s="1">
        <f t="shared" si="50"/>
        <v>0</v>
      </c>
      <c r="H175" s="1">
        <f t="shared" si="50"/>
        <v>0</v>
      </c>
      <c r="I175" s="1">
        <f t="shared" si="50"/>
        <v>0</v>
      </c>
      <c r="J175" s="1">
        <f t="shared" si="50"/>
        <v>0</v>
      </c>
      <c r="K175" s="1">
        <f t="shared" si="50"/>
        <v>0</v>
      </c>
      <c r="L175" s="1">
        <f t="shared" si="50"/>
        <v>0</v>
      </c>
      <c r="M175" s="26">
        <v>0</v>
      </c>
      <c r="N175" s="40">
        <v>0</v>
      </c>
    </row>
    <row r="176" spans="2:14" ht="31.5" x14ac:dyDescent="0.25">
      <c r="B176" s="31"/>
      <c r="C176" s="23"/>
      <c r="D176" s="24" t="s">
        <v>19</v>
      </c>
      <c r="E176" s="28"/>
      <c r="F176" s="1">
        <f t="shared" si="49"/>
        <v>0</v>
      </c>
      <c r="G176" s="1">
        <f t="shared" si="50"/>
        <v>0</v>
      </c>
      <c r="H176" s="1">
        <f t="shared" si="50"/>
        <v>0</v>
      </c>
      <c r="I176" s="1">
        <f t="shared" si="50"/>
        <v>0</v>
      </c>
      <c r="J176" s="1">
        <f t="shared" si="50"/>
        <v>0</v>
      </c>
      <c r="K176" s="1">
        <f t="shared" si="50"/>
        <v>0</v>
      </c>
      <c r="L176" s="1">
        <f t="shared" si="50"/>
        <v>0</v>
      </c>
      <c r="M176" s="26">
        <v>0</v>
      </c>
      <c r="N176" s="40">
        <v>0</v>
      </c>
    </row>
    <row r="177" spans="2:14" ht="31.5" x14ac:dyDescent="0.25">
      <c r="B177" s="31"/>
      <c r="C177" s="23"/>
      <c r="D177" s="24" t="s">
        <v>23</v>
      </c>
      <c r="E177" s="28"/>
      <c r="F177" s="1">
        <f t="shared" si="49"/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26">
        <v>0</v>
      </c>
      <c r="N177" s="40">
        <v>0</v>
      </c>
    </row>
    <row r="178" spans="2:14" ht="15.75" x14ac:dyDescent="0.25">
      <c r="B178" s="31" t="s">
        <v>66</v>
      </c>
      <c r="C178" s="23" t="s">
        <v>67</v>
      </c>
      <c r="D178" s="24" t="s">
        <v>11</v>
      </c>
      <c r="E178" s="25"/>
      <c r="F178" s="1">
        <f>SUM(G178:N178)</f>
        <v>1533</v>
      </c>
      <c r="G178" s="1">
        <f>G179+G180</f>
        <v>0</v>
      </c>
      <c r="H178" s="1">
        <f t="shared" ref="H178:L185" si="51">H179+H180</f>
        <v>0</v>
      </c>
      <c r="I178" s="1">
        <f t="shared" si="51"/>
        <v>0</v>
      </c>
      <c r="J178" s="1">
        <f t="shared" si="51"/>
        <v>315</v>
      </c>
      <c r="K178" s="1">
        <f t="shared" si="51"/>
        <v>315</v>
      </c>
      <c r="L178" s="1">
        <f t="shared" si="51"/>
        <v>301</v>
      </c>
      <c r="M178" s="26">
        <f>M180</f>
        <v>301</v>
      </c>
      <c r="N178" s="40">
        <f>N179+N180+N181+N182+N183+N184</f>
        <v>301</v>
      </c>
    </row>
    <row r="179" spans="2:14" ht="15.75" x14ac:dyDescent="0.25">
      <c r="B179" s="31"/>
      <c r="C179" s="23"/>
      <c r="D179" s="24" t="s">
        <v>12</v>
      </c>
      <c r="E179" s="25"/>
      <c r="F179" s="1">
        <f t="shared" ref="F179:F181" si="52">SUM(G179:L179)</f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26">
        <v>0</v>
      </c>
      <c r="N179" s="40">
        <v>0</v>
      </c>
    </row>
    <row r="180" spans="2:14" ht="15.75" x14ac:dyDescent="0.25">
      <c r="B180" s="31"/>
      <c r="C180" s="23"/>
      <c r="D180" s="24" t="s">
        <v>14</v>
      </c>
      <c r="E180" s="28" t="s">
        <v>15</v>
      </c>
      <c r="F180" s="1">
        <f>SUM(G180:N180)</f>
        <v>1533</v>
      </c>
      <c r="G180" s="1">
        <v>0</v>
      </c>
      <c r="H180" s="1">
        <v>0</v>
      </c>
      <c r="I180" s="1">
        <v>0</v>
      </c>
      <c r="J180" s="1">
        <v>315</v>
      </c>
      <c r="K180" s="1">
        <v>315</v>
      </c>
      <c r="L180" s="1">
        <v>301</v>
      </c>
      <c r="M180" s="26">
        <v>301</v>
      </c>
      <c r="N180" s="40">
        <v>301</v>
      </c>
    </row>
    <row r="181" spans="2:14" ht="15.75" x14ac:dyDescent="0.25">
      <c r="B181" s="31"/>
      <c r="C181" s="23"/>
      <c r="D181" s="24" t="s">
        <v>17</v>
      </c>
      <c r="E181" s="28"/>
      <c r="F181" s="1">
        <f t="shared" si="52"/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26">
        <v>0</v>
      </c>
      <c r="N181" s="40">
        <v>0</v>
      </c>
    </row>
    <row r="182" spans="2:14" ht="15.75" x14ac:dyDescent="0.25">
      <c r="B182" s="31"/>
      <c r="C182" s="23"/>
      <c r="D182" s="24" t="s">
        <v>18</v>
      </c>
      <c r="E182" s="28"/>
      <c r="F182" s="1">
        <f t="shared" si="49"/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26">
        <v>0</v>
      </c>
      <c r="N182" s="40">
        <v>0</v>
      </c>
    </row>
    <row r="183" spans="2:14" ht="31.5" x14ac:dyDescent="0.25">
      <c r="B183" s="31"/>
      <c r="C183" s="23"/>
      <c r="D183" s="24" t="s">
        <v>19</v>
      </c>
      <c r="E183" s="25"/>
      <c r="F183" s="1">
        <f t="shared" si="49"/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26">
        <v>0</v>
      </c>
      <c r="N183" s="40">
        <v>0</v>
      </c>
    </row>
    <row r="184" spans="2:14" ht="31.5" x14ac:dyDescent="0.25">
      <c r="B184" s="31"/>
      <c r="C184" s="23"/>
      <c r="D184" s="24" t="s">
        <v>23</v>
      </c>
      <c r="E184" s="28"/>
      <c r="F184" s="1">
        <f t="shared" si="49"/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26">
        <v>0</v>
      </c>
      <c r="N184" s="40">
        <v>0</v>
      </c>
    </row>
    <row r="185" spans="2:14" ht="15.75" x14ac:dyDescent="0.25">
      <c r="B185" s="31" t="s">
        <v>68</v>
      </c>
      <c r="C185" s="23" t="s">
        <v>69</v>
      </c>
      <c r="D185" s="24" t="s">
        <v>11</v>
      </c>
      <c r="E185" s="25"/>
      <c r="F185" s="1">
        <f t="shared" ref="F185:F186" si="53">SUM(G185:N185)</f>
        <v>673.30000000000007</v>
      </c>
      <c r="G185" s="1">
        <f>G186+G187</f>
        <v>0</v>
      </c>
      <c r="H185" s="1">
        <f t="shared" si="51"/>
        <v>0</v>
      </c>
      <c r="I185" s="1">
        <f t="shared" si="51"/>
        <v>0</v>
      </c>
      <c r="J185" s="1">
        <f t="shared" si="51"/>
        <v>136.9</v>
      </c>
      <c r="K185" s="1">
        <f t="shared" si="51"/>
        <v>135.6</v>
      </c>
      <c r="L185" s="1">
        <f t="shared" si="51"/>
        <v>133.6</v>
      </c>
      <c r="M185" s="26">
        <f>M186</f>
        <v>133.6</v>
      </c>
      <c r="N185" s="40">
        <f>N186+N187+N188+N189+N190+N191</f>
        <v>133.6</v>
      </c>
    </row>
    <row r="186" spans="2:14" ht="15.75" x14ac:dyDescent="0.25">
      <c r="B186" s="31"/>
      <c r="C186" s="23"/>
      <c r="D186" s="24" t="s">
        <v>12</v>
      </c>
      <c r="E186" s="18">
        <v>808</v>
      </c>
      <c r="F186" s="1">
        <f t="shared" si="53"/>
        <v>673.30000000000007</v>
      </c>
      <c r="G186" s="1">
        <v>0</v>
      </c>
      <c r="H186" s="1">
        <v>0</v>
      </c>
      <c r="I186" s="1">
        <v>0</v>
      </c>
      <c r="J186" s="1">
        <v>136.9</v>
      </c>
      <c r="K186" s="1">
        <v>135.6</v>
      </c>
      <c r="L186" s="1">
        <v>133.6</v>
      </c>
      <c r="M186" s="26">
        <v>133.6</v>
      </c>
      <c r="N186" s="40">
        <v>133.6</v>
      </c>
    </row>
    <row r="187" spans="2:14" ht="15.75" x14ac:dyDescent="0.25">
      <c r="B187" s="31"/>
      <c r="C187" s="23"/>
      <c r="D187" s="24" t="s">
        <v>14</v>
      </c>
      <c r="E187" s="28"/>
      <c r="F187" s="1">
        <f t="shared" ref="F187:F191" si="54">SUM(G187:L187)</f>
        <v>0</v>
      </c>
      <c r="G187" s="1">
        <f t="shared" ref="G187:L187" si="55">SUM(H187:M187)</f>
        <v>0</v>
      </c>
      <c r="H187" s="1">
        <f t="shared" si="55"/>
        <v>0</v>
      </c>
      <c r="I187" s="1">
        <f t="shared" si="55"/>
        <v>0</v>
      </c>
      <c r="J187" s="1">
        <f t="shared" si="55"/>
        <v>0</v>
      </c>
      <c r="K187" s="1">
        <f t="shared" si="55"/>
        <v>0</v>
      </c>
      <c r="L187" s="1">
        <f t="shared" si="55"/>
        <v>0</v>
      </c>
      <c r="M187" s="26">
        <v>0</v>
      </c>
      <c r="N187" s="40">
        <v>0</v>
      </c>
    </row>
    <row r="188" spans="2:14" ht="15.75" x14ac:dyDescent="0.25">
      <c r="B188" s="31"/>
      <c r="C188" s="23"/>
      <c r="D188" s="24" t="s">
        <v>17</v>
      </c>
      <c r="E188" s="28"/>
      <c r="F188" s="1">
        <f t="shared" si="54"/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26">
        <v>0</v>
      </c>
      <c r="N188" s="40">
        <v>0</v>
      </c>
    </row>
    <row r="189" spans="2:14" ht="15.75" x14ac:dyDescent="0.25">
      <c r="B189" s="31"/>
      <c r="C189" s="23"/>
      <c r="D189" s="24" t="s">
        <v>18</v>
      </c>
      <c r="E189" s="28"/>
      <c r="F189" s="1">
        <f t="shared" si="54"/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26">
        <v>0</v>
      </c>
      <c r="N189" s="40">
        <v>0</v>
      </c>
    </row>
    <row r="190" spans="2:14" ht="31.5" x14ac:dyDescent="0.25">
      <c r="B190" s="31"/>
      <c r="C190" s="23"/>
      <c r="D190" s="24" t="s">
        <v>19</v>
      </c>
      <c r="E190" s="25"/>
      <c r="F190" s="1">
        <f t="shared" si="54"/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26">
        <v>0</v>
      </c>
      <c r="N190" s="40">
        <v>0</v>
      </c>
    </row>
    <row r="191" spans="2:14" ht="31.5" x14ac:dyDescent="0.25">
      <c r="B191" s="31"/>
      <c r="C191" s="23"/>
      <c r="D191" s="24" t="s">
        <v>23</v>
      </c>
      <c r="E191" s="28"/>
      <c r="F191" s="1">
        <f t="shared" si="54"/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26">
        <v>0</v>
      </c>
      <c r="N191" s="40">
        <v>0</v>
      </c>
    </row>
    <row r="192" spans="2:14" ht="15.75" x14ac:dyDescent="0.25">
      <c r="B192" s="31" t="s">
        <v>70</v>
      </c>
      <c r="C192" s="23" t="s">
        <v>71</v>
      </c>
      <c r="D192" s="24" t="s">
        <v>11</v>
      </c>
      <c r="E192" s="25"/>
      <c r="F192" s="1">
        <f>SUM(G192:N192)</f>
        <v>20482.531439999999</v>
      </c>
      <c r="G192" s="1">
        <f>G194</f>
        <v>0</v>
      </c>
      <c r="H192" s="1">
        <f>H194+H193</f>
        <v>0</v>
      </c>
      <c r="I192" s="1">
        <f>I194</f>
        <v>0</v>
      </c>
      <c r="J192" s="1">
        <f>J194</f>
        <v>196.43582000000001</v>
      </c>
      <c r="K192" s="1">
        <f>K194</f>
        <v>151.69561999999999</v>
      </c>
      <c r="L192" s="1">
        <f>L194</f>
        <v>10278.6</v>
      </c>
      <c r="M192" s="26">
        <f>M194</f>
        <v>8385.9</v>
      </c>
      <c r="N192" s="40">
        <f>N193+N194+N195+N196+N197+N198</f>
        <v>1469.9</v>
      </c>
    </row>
    <row r="193" spans="2:14" ht="15.75" x14ac:dyDescent="0.25">
      <c r="B193" s="31"/>
      <c r="C193" s="23"/>
      <c r="D193" s="24" t="s">
        <v>12</v>
      </c>
      <c r="E193" s="25"/>
      <c r="F193" s="1">
        <f>SUM(G193:L193)</f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26">
        <v>0</v>
      </c>
      <c r="N193" s="40">
        <v>0</v>
      </c>
    </row>
    <row r="194" spans="2:14" ht="15.75" x14ac:dyDescent="0.25">
      <c r="B194" s="31"/>
      <c r="C194" s="23"/>
      <c r="D194" s="24" t="s">
        <v>14</v>
      </c>
      <c r="E194" s="28" t="s">
        <v>15</v>
      </c>
      <c r="F194" s="1">
        <f>SUM(G194:N194)</f>
        <v>20482.531439999999</v>
      </c>
      <c r="G194" s="1">
        <v>0</v>
      </c>
      <c r="H194" s="1">
        <v>0</v>
      </c>
      <c r="I194" s="1">
        <v>0</v>
      </c>
      <c r="J194" s="1">
        <v>196.43582000000001</v>
      </c>
      <c r="K194" s="1">
        <v>151.69561999999999</v>
      </c>
      <c r="L194" s="1">
        <v>10278.6</v>
      </c>
      <c r="M194" s="26">
        <v>8385.9</v>
      </c>
      <c r="N194" s="40">
        <v>1469.9</v>
      </c>
    </row>
    <row r="195" spans="2:14" ht="15.75" x14ac:dyDescent="0.25">
      <c r="B195" s="31"/>
      <c r="C195" s="23"/>
      <c r="D195" s="24" t="s">
        <v>17</v>
      </c>
      <c r="E195" s="28"/>
      <c r="F195" s="1">
        <f t="shared" ref="F195:F198" si="56">SUM(G195:L195)</f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26">
        <v>0</v>
      </c>
      <c r="N195" s="40">
        <v>0</v>
      </c>
    </row>
    <row r="196" spans="2:14" ht="15.75" x14ac:dyDescent="0.25">
      <c r="B196" s="31"/>
      <c r="C196" s="23"/>
      <c r="D196" s="24" t="s">
        <v>18</v>
      </c>
      <c r="E196" s="28"/>
      <c r="F196" s="1">
        <f t="shared" si="56"/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26">
        <v>0</v>
      </c>
      <c r="N196" s="40">
        <v>0</v>
      </c>
    </row>
    <row r="197" spans="2:14" ht="31.5" x14ac:dyDescent="0.25">
      <c r="B197" s="31"/>
      <c r="C197" s="23"/>
      <c r="D197" s="24" t="s">
        <v>19</v>
      </c>
      <c r="E197" s="25"/>
      <c r="F197" s="1">
        <f t="shared" si="56"/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26">
        <v>0</v>
      </c>
      <c r="N197" s="40">
        <v>0</v>
      </c>
    </row>
    <row r="198" spans="2:14" ht="31.5" x14ac:dyDescent="0.25">
      <c r="B198" s="31"/>
      <c r="C198" s="23"/>
      <c r="D198" s="24" t="s">
        <v>23</v>
      </c>
      <c r="E198" s="28"/>
      <c r="F198" s="1">
        <f t="shared" si="56"/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26">
        <v>0</v>
      </c>
      <c r="N198" s="40">
        <v>0</v>
      </c>
    </row>
    <row r="199" spans="2:14" ht="15.75" x14ac:dyDescent="0.25">
      <c r="B199" s="31" t="s">
        <v>72</v>
      </c>
      <c r="C199" s="23" t="s">
        <v>73</v>
      </c>
      <c r="D199" s="24" t="s">
        <v>11</v>
      </c>
      <c r="E199" s="25"/>
      <c r="F199" s="1">
        <f t="shared" ref="F199:F200" si="57">SUM(G199:N199)</f>
        <v>7361.3000000000011</v>
      </c>
      <c r="G199" s="1">
        <f>G201+G200</f>
        <v>0</v>
      </c>
      <c r="H199" s="1">
        <f t="shared" ref="H199:L199" si="58">H201+H200</f>
        <v>0</v>
      </c>
      <c r="I199" s="1">
        <f t="shared" si="58"/>
        <v>0</v>
      </c>
      <c r="J199" s="1">
        <f t="shared" si="58"/>
        <v>1477</v>
      </c>
      <c r="K199" s="1">
        <f t="shared" si="58"/>
        <v>1477</v>
      </c>
      <c r="L199" s="1">
        <f t="shared" si="58"/>
        <v>1469.1</v>
      </c>
      <c r="M199" s="26">
        <f>M200</f>
        <v>1469.1</v>
      </c>
      <c r="N199" s="40">
        <f>N200+N201+N202+N204+N203+N205</f>
        <v>1469.1</v>
      </c>
    </row>
    <row r="200" spans="2:14" ht="15.75" x14ac:dyDescent="0.25">
      <c r="B200" s="31"/>
      <c r="C200" s="23"/>
      <c r="D200" s="24" t="s">
        <v>12</v>
      </c>
      <c r="E200" s="18">
        <v>808</v>
      </c>
      <c r="F200" s="1">
        <f t="shared" si="57"/>
        <v>7361.3000000000011</v>
      </c>
      <c r="G200" s="1">
        <v>0</v>
      </c>
      <c r="H200" s="1">
        <v>0</v>
      </c>
      <c r="I200" s="1">
        <v>0</v>
      </c>
      <c r="J200" s="1">
        <v>1477</v>
      </c>
      <c r="K200" s="1">
        <v>1477</v>
      </c>
      <c r="L200" s="1">
        <v>1469.1</v>
      </c>
      <c r="M200" s="26">
        <v>1469.1</v>
      </c>
      <c r="N200" s="40">
        <v>1469.1</v>
      </c>
    </row>
    <row r="201" spans="2:14" ht="15.75" x14ac:dyDescent="0.25">
      <c r="B201" s="31"/>
      <c r="C201" s="23"/>
      <c r="D201" s="24" t="s">
        <v>14</v>
      </c>
      <c r="E201" s="28"/>
      <c r="F201" s="1">
        <f t="shared" ref="F201:F212" si="59">SUM(G201:L201)</f>
        <v>0</v>
      </c>
      <c r="G201" s="1">
        <f t="shared" ref="G201:L201" si="60">SUM(H201:M201)</f>
        <v>0</v>
      </c>
      <c r="H201" s="1">
        <f t="shared" si="60"/>
        <v>0</v>
      </c>
      <c r="I201" s="1">
        <f t="shared" si="60"/>
        <v>0</v>
      </c>
      <c r="J201" s="1">
        <f t="shared" si="60"/>
        <v>0</v>
      </c>
      <c r="K201" s="1">
        <f t="shared" si="60"/>
        <v>0</v>
      </c>
      <c r="L201" s="1">
        <f t="shared" si="60"/>
        <v>0</v>
      </c>
      <c r="M201" s="26">
        <v>0</v>
      </c>
      <c r="N201" s="40">
        <v>0</v>
      </c>
    </row>
    <row r="202" spans="2:14" ht="15.75" x14ac:dyDescent="0.25">
      <c r="B202" s="31"/>
      <c r="C202" s="23"/>
      <c r="D202" s="24" t="s">
        <v>17</v>
      </c>
      <c r="E202" s="28"/>
      <c r="F202" s="1">
        <f t="shared" si="59"/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26">
        <v>0</v>
      </c>
      <c r="N202" s="40">
        <v>0</v>
      </c>
    </row>
    <row r="203" spans="2:14" ht="15.75" x14ac:dyDescent="0.25">
      <c r="B203" s="31"/>
      <c r="C203" s="23"/>
      <c r="D203" s="24" t="s">
        <v>18</v>
      </c>
      <c r="E203" s="28"/>
      <c r="F203" s="1">
        <f t="shared" si="59"/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26">
        <v>0</v>
      </c>
      <c r="N203" s="40">
        <v>0</v>
      </c>
    </row>
    <row r="204" spans="2:14" ht="31.5" x14ac:dyDescent="0.25">
      <c r="B204" s="31"/>
      <c r="C204" s="23"/>
      <c r="D204" s="24" t="s">
        <v>19</v>
      </c>
      <c r="E204" s="25"/>
      <c r="F204" s="1">
        <f t="shared" si="59"/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26">
        <v>0</v>
      </c>
      <c r="N204" s="40">
        <v>0</v>
      </c>
    </row>
    <row r="205" spans="2:14" ht="31.5" x14ac:dyDescent="0.25">
      <c r="B205" s="31"/>
      <c r="C205" s="23"/>
      <c r="D205" s="24" t="s">
        <v>23</v>
      </c>
      <c r="E205" s="28"/>
      <c r="F205" s="1">
        <f t="shared" si="59"/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26">
        <v>0</v>
      </c>
      <c r="N205" s="40">
        <v>0</v>
      </c>
    </row>
    <row r="206" spans="2:14" ht="15.75" x14ac:dyDescent="0.25">
      <c r="B206" s="31" t="s">
        <v>74</v>
      </c>
      <c r="C206" s="23" t="s">
        <v>75</v>
      </c>
      <c r="D206" s="24" t="s">
        <v>11</v>
      </c>
      <c r="E206" s="25"/>
      <c r="F206" s="1">
        <f t="shared" si="59"/>
        <v>0</v>
      </c>
      <c r="G206" s="1">
        <f>G208</f>
        <v>0</v>
      </c>
      <c r="H206" s="1">
        <f>H208+H207</f>
        <v>0</v>
      </c>
      <c r="I206" s="1">
        <f>I208</f>
        <v>0</v>
      </c>
      <c r="J206" s="1">
        <f>J208</f>
        <v>0</v>
      </c>
      <c r="K206" s="1">
        <f>K208</f>
        <v>0</v>
      </c>
      <c r="L206" s="1">
        <f>L208</f>
        <v>0</v>
      </c>
      <c r="M206" s="26">
        <v>0</v>
      </c>
      <c r="N206" s="40">
        <f>N207+N208+N209+N210+N211+N212</f>
        <v>0</v>
      </c>
    </row>
    <row r="207" spans="2:14" ht="15.75" x14ac:dyDescent="0.25">
      <c r="B207" s="31"/>
      <c r="C207" s="23"/>
      <c r="D207" s="24" t="s">
        <v>12</v>
      </c>
      <c r="E207" s="25"/>
      <c r="F207" s="1">
        <f t="shared" si="59"/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26">
        <v>0</v>
      </c>
      <c r="N207" s="40">
        <v>0</v>
      </c>
    </row>
    <row r="208" spans="2:14" ht="15.75" x14ac:dyDescent="0.25">
      <c r="B208" s="31"/>
      <c r="C208" s="23"/>
      <c r="D208" s="24" t="s">
        <v>14</v>
      </c>
      <c r="E208" s="28" t="s">
        <v>15</v>
      </c>
      <c r="F208" s="1">
        <f t="shared" si="59"/>
        <v>0</v>
      </c>
      <c r="G208" s="1">
        <f t="shared" ref="G208:L208" si="61">SUM(H208:M208)</f>
        <v>0</v>
      </c>
      <c r="H208" s="1">
        <f t="shared" si="61"/>
        <v>0</v>
      </c>
      <c r="I208" s="1">
        <f t="shared" si="61"/>
        <v>0</v>
      </c>
      <c r="J208" s="1">
        <f t="shared" si="61"/>
        <v>0</v>
      </c>
      <c r="K208" s="1">
        <f t="shared" si="61"/>
        <v>0</v>
      </c>
      <c r="L208" s="1">
        <f t="shared" si="61"/>
        <v>0</v>
      </c>
      <c r="M208" s="26">
        <v>0</v>
      </c>
      <c r="N208" s="40">
        <v>0</v>
      </c>
    </row>
    <row r="209" spans="2:14" ht="15.75" x14ac:dyDescent="0.25">
      <c r="B209" s="31"/>
      <c r="C209" s="23"/>
      <c r="D209" s="24" t="s">
        <v>17</v>
      </c>
      <c r="E209" s="28"/>
      <c r="F209" s="1">
        <f t="shared" si="59"/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26">
        <v>0</v>
      </c>
      <c r="N209" s="40">
        <v>0</v>
      </c>
    </row>
    <row r="210" spans="2:14" ht="15.75" x14ac:dyDescent="0.25">
      <c r="B210" s="31"/>
      <c r="C210" s="23"/>
      <c r="D210" s="24" t="s">
        <v>18</v>
      </c>
      <c r="E210" s="28"/>
      <c r="F210" s="1">
        <f t="shared" si="59"/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26">
        <v>0</v>
      </c>
      <c r="N210" s="40">
        <v>0</v>
      </c>
    </row>
    <row r="211" spans="2:14" ht="31.5" x14ac:dyDescent="0.25">
      <c r="B211" s="31"/>
      <c r="C211" s="23"/>
      <c r="D211" s="24" t="s">
        <v>19</v>
      </c>
      <c r="E211" s="25"/>
      <c r="F211" s="1">
        <f t="shared" si="59"/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26">
        <v>0</v>
      </c>
      <c r="N211" s="40">
        <v>0</v>
      </c>
    </row>
    <row r="212" spans="2:14" ht="31.5" x14ac:dyDescent="0.25">
      <c r="B212" s="31"/>
      <c r="C212" s="23"/>
      <c r="D212" s="24" t="s">
        <v>23</v>
      </c>
      <c r="E212" s="28"/>
      <c r="F212" s="1">
        <f t="shared" si="59"/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26">
        <v>0</v>
      </c>
      <c r="N212" s="40">
        <v>0</v>
      </c>
    </row>
    <row r="213" spans="2:14" ht="15.75" x14ac:dyDescent="0.25">
      <c r="B213" s="31" t="s">
        <v>76</v>
      </c>
      <c r="C213" s="23" t="s">
        <v>77</v>
      </c>
      <c r="D213" s="24" t="s">
        <v>11</v>
      </c>
      <c r="E213" s="25"/>
      <c r="F213" s="1">
        <f>SUM(G213:M213)</f>
        <v>136747.99917</v>
      </c>
      <c r="G213" s="1">
        <f>G215+G214</f>
        <v>0</v>
      </c>
      <c r="H213" s="1">
        <f t="shared" ref="H213:L213" si="62">H215+H214</f>
        <v>0</v>
      </c>
      <c r="I213" s="1">
        <f t="shared" si="62"/>
        <v>0</v>
      </c>
      <c r="J213" s="1">
        <f t="shared" si="62"/>
        <v>30540.473170000001</v>
      </c>
      <c r="K213" s="1">
        <f t="shared" si="62"/>
        <v>30157.326000000001</v>
      </c>
      <c r="L213" s="1">
        <f t="shared" si="62"/>
        <v>38025.1</v>
      </c>
      <c r="M213" s="26">
        <f>M215</f>
        <v>38025.1</v>
      </c>
      <c r="N213" s="40">
        <f>N214+N215+N216+N217+N218+N219</f>
        <v>38025.1</v>
      </c>
    </row>
    <row r="214" spans="2:14" ht="15.75" x14ac:dyDescent="0.25">
      <c r="B214" s="31"/>
      <c r="C214" s="23"/>
      <c r="D214" s="24" t="s">
        <v>12</v>
      </c>
      <c r="E214" s="25"/>
      <c r="F214" s="1">
        <f>SUM(G214:L214)</f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26">
        <v>0</v>
      </c>
      <c r="N214" s="40">
        <v>0</v>
      </c>
    </row>
    <row r="215" spans="2:14" ht="15.75" x14ac:dyDescent="0.25">
      <c r="B215" s="31"/>
      <c r="C215" s="23"/>
      <c r="D215" s="24" t="s">
        <v>14</v>
      </c>
      <c r="E215" s="28" t="s">
        <v>15</v>
      </c>
      <c r="F215" s="1">
        <f>SUM(G215:N215)</f>
        <v>174773.09917</v>
      </c>
      <c r="G215" s="1">
        <v>0</v>
      </c>
      <c r="H215" s="1">
        <v>0</v>
      </c>
      <c r="I215" s="1">
        <v>0</v>
      </c>
      <c r="J215" s="1">
        <v>30540.473170000001</v>
      </c>
      <c r="K215" s="1">
        <v>30157.326000000001</v>
      </c>
      <c r="L215" s="1">
        <v>38025.1</v>
      </c>
      <c r="M215" s="26">
        <v>38025.1</v>
      </c>
      <c r="N215" s="40">
        <v>38025.1</v>
      </c>
    </row>
    <row r="216" spans="2:14" ht="15.75" x14ac:dyDescent="0.25">
      <c r="B216" s="31"/>
      <c r="C216" s="23"/>
      <c r="D216" s="24" t="s">
        <v>17</v>
      </c>
      <c r="E216" s="28"/>
      <c r="F216" s="1">
        <f t="shared" ref="F216:F219" si="63">SUM(G216:L216)</f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26">
        <v>0</v>
      </c>
      <c r="N216" s="40">
        <v>0</v>
      </c>
    </row>
    <row r="217" spans="2:14" ht="15.75" x14ac:dyDescent="0.25">
      <c r="B217" s="31"/>
      <c r="C217" s="23"/>
      <c r="D217" s="24" t="s">
        <v>18</v>
      </c>
      <c r="E217" s="28"/>
      <c r="F217" s="1">
        <f t="shared" si="63"/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26">
        <v>0</v>
      </c>
      <c r="N217" s="40">
        <v>0</v>
      </c>
    </row>
    <row r="218" spans="2:14" ht="31.5" x14ac:dyDescent="0.25">
      <c r="B218" s="31"/>
      <c r="C218" s="23"/>
      <c r="D218" s="24" t="s">
        <v>19</v>
      </c>
      <c r="E218" s="25"/>
      <c r="F218" s="1">
        <f t="shared" si="63"/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26">
        <v>0</v>
      </c>
      <c r="N218" s="40">
        <v>0</v>
      </c>
    </row>
    <row r="219" spans="2:14" ht="31.5" x14ac:dyDescent="0.25">
      <c r="B219" s="31"/>
      <c r="C219" s="23"/>
      <c r="D219" s="24" t="s">
        <v>23</v>
      </c>
      <c r="E219" s="28"/>
      <c r="F219" s="1">
        <f t="shared" si="63"/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26">
        <v>0</v>
      </c>
      <c r="N219" s="40">
        <v>0</v>
      </c>
    </row>
    <row r="220" spans="2:14" ht="15.75" x14ac:dyDescent="0.25">
      <c r="B220" s="31" t="s">
        <v>78</v>
      </c>
      <c r="C220" s="23" t="s">
        <v>79</v>
      </c>
      <c r="D220" s="24" t="s">
        <v>11</v>
      </c>
      <c r="E220" s="25"/>
      <c r="F220" s="1">
        <f>SUM(G220:M220)</f>
        <v>0</v>
      </c>
      <c r="G220" s="1">
        <f t="shared" ref="G220:L225" si="64">G227+G234</f>
        <v>0</v>
      </c>
      <c r="H220" s="1">
        <f t="shared" si="64"/>
        <v>0</v>
      </c>
      <c r="I220" s="1">
        <f t="shared" si="64"/>
        <v>0</v>
      </c>
      <c r="J220" s="1">
        <f t="shared" si="64"/>
        <v>0</v>
      </c>
      <c r="K220" s="1">
        <f>K222</f>
        <v>0</v>
      </c>
      <c r="L220" s="1">
        <f>L222</f>
        <v>0</v>
      </c>
      <c r="M220" s="26">
        <f>M222</f>
        <v>0</v>
      </c>
      <c r="N220" s="27">
        <f>N221+N222+N223+N224+N225+N226</f>
        <v>0</v>
      </c>
    </row>
    <row r="221" spans="2:14" ht="15.75" x14ac:dyDescent="0.25">
      <c r="B221" s="31"/>
      <c r="C221" s="23"/>
      <c r="D221" s="24" t="s">
        <v>12</v>
      </c>
      <c r="E221" s="25"/>
      <c r="F221" s="1">
        <f>SUM(G221:L221)</f>
        <v>0</v>
      </c>
      <c r="G221" s="1">
        <f t="shared" si="64"/>
        <v>0</v>
      </c>
      <c r="H221" s="1">
        <f t="shared" si="64"/>
        <v>0</v>
      </c>
      <c r="I221" s="1">
        <f t="shared" si="64"/>
        <v>0</v>
      </c>
      <c r="J221" s="1">
        <f t="shared" si="64"/>
        <v>0</v>
      </c>
      <c r="K221" s="1">
        <f t="shared" si="64"/>
        <v>0</v>
      </c>
      <c r="L221" s="1">
        <f t="shared" si="64"/>
        <v>0</v>
      </c>
      <c r="M221" s="26">
        <v>0</v>
      </c>
      <c r="N221" s="27">
        <v>0</v>
      </c>
    </row>
    <row r="222" spans="2:14" ht="15.75" x14ac:dyDescent="0.25">
      <c r="B222" s="31"/>
      <c r="C222" s="23"/>
      <c r="D222" s="24" t="s">
        <v>14</v>
      </c>
      <c r="E222" s="18">
        <v>808</v>
      </c>
      <c r="F222" s="1">
        <f>SUM(G222:M222)</f>
        <v>0</v>
      </c>
      <c r="G222" s="1">
        <f t="shared" si="64"/>
        <v>0</v>
      </c>
      <c r="H222" s="1">
        <f t="shared" si="64"/>
        <v>0</v>
      </c>
      <c r="I222" s="1">
        <f t="shared" si="64"/>
        <v>0</v>
      </c>
      <c r="J222" s="1">
        <f t="shared" si="64"/>
        <v>0</v>
      </c>
      <c r="K222" s="1">
        <f t="shared" si="64"/>
        <v>0</v>
      </c>
      <c r="L222" s="1">
        <f t="shared" si="64"/>
        <v>0</v>
      </c>
      <c r="M222" s="26">
        <f>M229+M236</f>
        <v>0</v>
      </c>
      <c r="N222" s="27">
        <f>N229+N236</f>
        <v>0</v>
      </c>
    </row>
    <row r="223" spans="2:14" ht="15.75" x14ac:dyDescent="0.25">
      <c r="B223" s="31"/>
      <c r="C223" s="23"/>
      <c r="D223" s="24" t="s">
        <v>17</v>
      </c>
      <c r="E223" s="28"/>
      <c r="F223" s="1">
        <f t="shared" ref="F223:F226" si="65">SUM(G223:L223)</f>
        <v>0</v>
      </c>
      <c r="G223" s="1">
        <v>0</v>
      </c>
      <c r="H223" s="1">
        <f t="shared" si="64"/>
        <v>0</v>
      </c>
      <c r="I223" s="1">
        <f t="shared" si="64"/>
        <v>0</v>
      </c>
      <c r="J223" s="1">
        <f t="shared" si="64"/>
        <v>0</v>
      </c>
      <c r="K223" s="1">
        <f t="shared" si="64"/>
        <v>0</v>
      </c>
      <c r="L223" s="1">
        <f t="shared" si="64"/>
        <v>0</v>
      </c>
      <c r="M223" s="26">
        <v>0</v>
      </c>
      <c r="N223" s="27">
        <v>0</v>
      </c>
    </row>
    <row r="224" spans="2:14" ht="15.75" x14ac:dyDescent="0.25">
      <c r="B224" s="31"/>
      <c r="C224" s="23"/>
      <c r="D224" s="24" t="s">
        <v>18</v>
      </c>
      <c r="E224" s="28"/>
      <c r="F224" s="1">
        <f t="shared" si="65"/>
        <v>0</v>
      </c>
      <c r="G224" s="1">
        <f t="shared" si="64"/>
        <v>0</v>
      </c>
      <c r="H224" s="1">
        <f t="shared" si="64"/>
        <v>0</v>
      </c>
      <c r="I224" s="1">
        <f t="shared" si="64"/>
        <v>0</v>
      </c>
      <c r="J224" s="1">
        <f t="shared" si="64"/>
        <v>0</v>
      </c>
      <c r="K224" s="1">
        <f t="shared" si="64"/>
        <v>0</v>
      </c>
      <c r="L224" s="1">
        <f t="shared" si="64"/>
        <v>0</v>
      </c>
      <c r="M224" s="26">
        <v>0</v>
      </c>
      <c r="N224" s="27">
        <v>0</v>
      </c>
    </row>
    <row r="225" spans="2:14" ht="31.5" x14ac:dyDescent="0.25">
      <c r="B225" s="31"/>
      <c r="C225" s="23"/>
      <c r="D225" s="24" t="s">
        <v>19</v>
      </c>
      <c r="E225" s="39"/>
      <c r="F225" s="1">
        <f t="shared" si="65"/>
        <v>0</v>
      </c>
      <c r="G225" s="1">
        <f t="shared" si="64"/>
        <v>0</v>
      </c>
      <c r="H225" s="1">
        <f t="shared" si="64"/>
        <v>0</v>
      </c>
      <c r="I225" s="1">
        <f t="shared" si="64"/>
        <v>0</v>
      </c>
      <c r="J225" s="1">
        <f t="shared" si="64"/>
        <v>0</v>
      </c>
      <c r="K225" s="1">
        <f t="shared" si="64"/>
        <v>0</v>
      </c>
      <c r="L225" s="1">
        <f t="shared" si="64"/>
        <v>0</v>
      </c>
      <c r="M225" s="26">
        <v>0</v>
      </c>
      <c r="N225" s="27">
        <v>0</v>
      </c>
    </row>
    <row r="226" spans="2:14" ht="31.5" x14ac:dyDescent="0.25">
      <c r="B226" s="31"/>
      <c r="C226" s="23"/>
      <c r="D226" s="24" t="s">
        <v>23</v>
      </c>
      <c r="E226" s="28"/>
      <c r="F226" s="1">
        <f t="shared" si="65"/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27">
        <v>0</v>
      </c>
    </row>
    <row r="227" spans="2:14" ht="15.75" x14ac:dyDescent="0.25">
      <c r="B227" s="31" t="s">
        <v>80</v>
      </c>
      <c r="C227" s="23" t="s">
        <v>81</v>
      </c>
      <c r="D227" s="24" t="s">
        <v>11</v>
      </c>
      <c r="E227" s="25"/>
      <c r="F227" s="1">
        <f>SUM(G227:M227)</f>
        <v>0</v>
      </c>
      <c r="G227" s="1">
        <f t="shared" ref="G227:L234" si="66">G229</f>
        <v>0</v>
      </c>
      <c r="H227" s="1">
        <f t="shared" si="66"/>
        <v>0</v>
      </c>
      <c r="I227" s="1">
        <f t="shared" si="66"/>
        <v>0</v>
      </c>
      <c r="J227" s="1">
        <f t="shared" si="66"/>
        <v>0</v>
      </c>
      <c r="K227" s="1">
        <f t="shared" si="66"/>
        <v>0</v>
      </c>
      <c r="L227" s="1">
        <f t="shared" si="66"/>
        <v>0</v>
      </c>
      <c r="M227" s="26">
        <v>0</v>
      </c>
      <c r="N227" s="27">
        <v>0</v>
      </c>
    </row>
    <row r="228" spans="2:14" ht="15.75" x14ac:dyDescent="0.25">
      <c r="B228" s="31"/>
      <c r="C228" s="23"/>
      <c r="D228" s="24" t="s">
        <v>12</v>
      </c>
      <c r="E228" s="25"/>
      <c r="F228" s="1">
        <f>SUM(G228:L228)</f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26">
        <v>0</v>
      </c>
      <c r="N228" s="27">
        <v>0</v>
      </c>
    </row>
    <row r="229" spans="2:14" ht="15.75" x14ac:dyDescent="0.25">
      <c r="B229" s="31"/>
      <c r="C229" s="23"/>
      <c r="D229" s="24" t="s">
        <v>14</v>
      </c>
      <c r="E229" s="18">
        <v>808</v>
      </c>
      <c r="F229" s="1">
        <f>SUM(G229:M229)</f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26">
        <v>0</v>
      </c>
      <c r="N229" s="27">
        <v>0</v>
      </c>
    </row>
    <row r="230" spans="2:14" ht="15.75" x14ac:dyDescent="0.25">
      <c r="B230" s="31"/>
      <c r="C230" s="23"/>
      <c r="D230" s="24" t="s">
        <v>17</v>
      </c>
      <c r="E230" s="28"/>
      <c r="F230" s="1">
        <f t="shared" ref="F230:F233" si="67">SUM(G230:L230)</f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26">
        <v>0</v>
      </c>
      <c r="N230" s="27">
        <v>0</v>
      </c>
    </row>
    <row r="231" spans="2:14" ht="15.75" x14ac:dyDescent="0.25">
      <c r="B231" s="31"/>
      <c r="C231" s="23"/>
      <c r="D231" s="24" t="s">
        <v>18</v>
      </c>
      <c r="E231" s="28"/>
      <c r="F231" s="1">
        <f t="shared" si="67"/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26">
        <v>0</v>
      </c>
      <c r="N231" s="27">
        <v>0</v>
      </c>
    </row>
    <row r="232" spans="2:14" ht="31.5" x14ac:dyDescent="0.25">
      <c r="B232" s="31"/>
      <c r="C232" s="23"/>
      <c r="D232" s="24" t="s">
        <v>19</v>
      </c>
      <c r="E232" s="28"/>
      <c r="F232" s="1">
        <f t="shared" si="67"/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26">
        <v>0</v>
      </c>
      <c r="N232" s="27">
        <v>0</v>
      </c>
    </row>
    <row r="233" spans="2:14" ht="31.5" x14ac:dyDescent="0.25">
      <c r="B233" s="31"/>
      <c r="C233" s="23"/>
      <c r="D233" s="24" t="s">
        <v>23</v>
      </c>
      <c r="E233" s="28"/>
      <c r="F233" s="1">
        <f t="shared" si="67"/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26">
        <v>0</v>
      </c>
      <c r="N233" s="27">
        <v>0</v>
      </c>
    </row>
    <row r="234" spans="2:14" ht="15.75" x14ac:dyDescent="0.25">
      <c r="B234" s="31" t="s">
        <v>82</v>
      </c>
      <c r="C234" s="23" t="s">
        <v>83</v>
      </c>
      <c r="D234" s="24" t="s">
        <v>11</v>
      </c>
      <c r="E234" s="25"/>
      <c r="F234" s="1">
        <f>SUM(G234:M234)</f>
        <v>0</v>
      </c>
      <c r="G234" s="1">
        <f t="shared" si="66"/>
        <v>0</v>
      </c>
      <c r="H234" s="1">
        <f t="shared" si="66"/>
        <v>0</v>
      </c>
      <c r="I234" s="1">
        <f t="shared" si="66"/>
        <v>0</v>
      </c>
      <c r="J234" s="1">
        <f t="shared" si="66"/>
        <v>0</v>
      </c>
      <c r="K234" s="1">
        <f t="shared" si="66"/>
        <v>0</v>
      </c>
      <c r="L234" s="1">
        <f t="shared" si="66"/>
        <v>0</v>
      </c>
      <c r="M234" s="26">
        <v>0</v>
      </c>
      <c r="N234" s="27">
        <v>0</v>
      </c>
    </row>
    <row r="235" spans="2:14" ht="15.75" x14ac:dyDescent="0.25">
      <c r="B235" s="31"/>
      <c r="C235" s="23"/>
      <c r="D235" s="24" t="s">
        <v>12</v>
      </c>
      <c r="E235" s="25"/>
      <c r="F235" s="1">
        <f>SUM(G235:L235)</f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26">
        <v>0</v>
      </c>
      <c r="N235" s="27">
        <v>0</v>
      </c>
    </row>
    <row r="236" spans="2:14" ht="15.75" x14ac:dyDescent="0.25">
      <c r="B236" s="31"/>
      <c r="C236" s="23"/>
      <c r="D236" s="24" t="s">
        <v>14</v>
      </c>
      <c r="E236" s="18">
        <v>808</v>
      </c>
      <c r="F236" s="1">
        <f>SUM(G236:M236)</f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26">
        <v>0</v>
      </c>
      <c r="N236" s="27">
        <v>0</v>
      </c>
    </row>
    <row r="237" spans="2:14" ht="15.75" x14ac:dyDescent="0.25">
      <c r="B237" s="31"/>
      <c r="C237" s="23"/>
      <c r="D237" s="24" t="s">
        <v>17</v>
      </c>
      <c r="E237" s="28"/>
      <c r="F237" s="1">
        <f t="shared" ref="F237:F240" si="68">SUM(G237:L237)</f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26">
        <v>0</v>
      </c>
      <c r="N237" s="27">
        <v>0</v>
      </c>
    </row>
    <row r="238" spans="2:14" ht="15.75" x14ac:dyDescent="0.25">
      <c r="B238" s="31"/>
      <c r="C238" s="23"/>
      <c r="D238" s="24" t="s">
        <v>18</v>
      </c>
      <c r="E238" s="28"/>
      <c r="F238" s="1">
        <f t="shared" si="68"/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26">
        <v>0</v>
      </c>
      <c r="N238" s="27">
        <v>0</v>
      </c>
    </row>
    <row r="239" spans="2:14" ht="31.5" x14ac:dyDescent="0.25">
      <c r="B239" s="31"/>
      <c r="C239" s="23"/>
      <c r="D239" s="24" t="s">
        <v>19</v>
      </c>
      <c r="E239" s="28"/>
      <c r="F239" s="1">
        <f t="shared" si="68"/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26">
        <v>0</v>
      </c>
      <c r="N239" s="27">
        <v>0</v>
      </c>
    </row>
    <row r="240" spans="2:14" ht="39" customHeight="1" x14ac:dyDescent="0.25">
      <c r="B240" s="31"/>
      <c r="C240" s="23"/>
      <c r="D240" s="24" t="s">
        <v>23</v>
      </c>
      <c r="E240" s="28"/>
      <c r="F240" s="1">
        <f t="shared" si="68"/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26">
        <v>0</v>
      </c>
      <c r="N240" s="27">
        <v>0</v>
      </c>
    </row>
    <row r="241" spans="2:14" ht="15.75" x14ac:dyDescent="0.25">
      <c r="B241" s="8"/>
      <c r="C241" s="9"/>
      <c r="D241" s="3"/>
      <c r="E241" s="3"/>
      <c r="F241" s="3"/>
      <c r="G241" s="3"/>
      <c r="H241" s="3"/>
      <c r="I241" s="3"/>
      <c r="J241" s="3"/>
      <c r="K241" s="3"/>
      <c r="L241" s="3"/>
      <c r="M241" s="41"/>
      <c r="N241" s="42" t="s">
        <v>84</v>
      </c>
    </row>
  </sheetData>
  <mergeCells count="73">
    <mergeCell ref="B227:B233"/>
    <mergeCell ref="C227:C233"/>
    <mergeCell ref="B234:B240"/>
    <mergeCell ref="C234:C240"/>
    <mergeCell ref="B206:B212"/>
    <mergeCell ref="C206:C212"/>
    <mergeCell ref="B213:B219"/>
    <mergeCell ref="C213:C219"/>
    <mergeCell ref="B220:B226"/>
    <mergeCell ref="C220:C226"/>
    <mergeCell ref="B185:B191"/>
    <mergeCell ref="C185:C191"/>
    <mergeCell ref="B192:B198"/>
    <mergeCell ref="C192:C198"/>
    <mergeCell ref="B199:B205"/>
    <mergeCell ref="C199:C205"/>
    <mergeCell ref="B164:B170"/>
    <mergeCell ref="C164:C170"/>
    <mergeCell ref="B171:B177"/>
    <mergeCell ref="C171:C177"/>
    <mergeCell ref="B178:B184"/>
    <mergeCell ref="C178:C184"/>
    <mergeCell ref="B143:B149"/>
    <mergeCell ref="C143:C149"/>
    <mergeCell ref="B150:B156"/>
    <mergeCell ref="C150:C156"/>
    <mergeCell ref="B157:B163"/>
    <mergeCell ref="C157:C163"/>
    <mergeCell ref="B122:B128"/>
    <mergeCell ref="C122:C128"/>
    <mergeCell ref="B129:B135"/>
    <mergeCell ref="C129:C135"/>
    <mergeCell ref="B136:B142"/>
    <mergeCell ref="C136:C142"/>
    <mergeCell ref="B101:B107"/>
    <mergeCell ref="C101:C107"/>
    <mergeCell ref="B108:B114"/>
    <mergeCell ref="C108:C114"/>
    <mergeCell ref="B115:B121"/>
    <mergeCell ref="C115:C121"/>
    <mergeCell ref="B94:B100"/>
    <mergeCell ref="C94:C100"/>
    <mergeCell ref="B59:B65"/>
    <mergeCell ref="C59:C65"/>
    <mergeCell ref="B66:B72"/>
    <mergeCell ref="C66:C72"/>
    <mergeCell ref="B73:B79"/>
    <mergeCell ref="C73:C79"/>
    <mergeCell ref="C87:C93"/>
    <mergeCell ref="B80:B86"/>
    <mergeCell ref="C80:C86"/>
    <mergeCell ref="B87:B93"/>
    <mergeCell ref="B50:B58"/>
    <mergeCell ref="C50:C58"/>
    <mergeCell ref="B11:B19"/>
    <mergeCell ref="C11:C19"/>
    <mergeCell ref="B20:B28"/>
    <mergeCell ref="C20:C28"/>
    <mergeCell ref="B29:B35"/>
    <mergeCell ref="C29:C35"/>
    <mergeCell ref="B36:B42"/>
    <mergeCell ref="C36:C42"/>
    <mergeCell ref="B43:B49"/>
    <mergeCell ref="B1:E1"/>
    <mergeCell ref="M1:N7"/>
    <mergeCell ref="B2:D2"/>
    <mergeCell ref="G3:L3"/>
    <mergeCell ref="B5:K5"/>
    <mergeCell ref="B8:B9"/>
    <mergeCell ref="C8:C9"/>
    <mergeCell ref="D8:D9"/>
    <mergeCell ref="F8:N8"/>
    <mergeCell ref="C43:C49"/>
  </mergeCells>
  <pageMargins left="0.7" right="0.7" top="0.75" bottom="0.75" header="0.3" footer="0.3"/>
  <pageSetup paperSize="9" scale="5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Сушенцова Анна Владимировна</dc:creator>
  <cp:lastModifiedBy>Сушенцова Анна Владимировна</cp:lastModifiedBy>
  <cp:lastPrinted>2023-03-03T01:38:30Z</cp:lastPrinted>
  <dcterms:created xsi:type="dcterms:W3CDTF">2023-02-19T21:47:36Z</dcterms:created>
  <dcterms:modified xsi:type="dcterms:W3CDTF">2023-03-03T04:44:35Z</dcterms:modified>
</cp:coreProperties>
</file>